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25" windowWidth="14940" windowHeight="7365" tabRatio="792"/>
  </bookViews>
  <sheets>
    <sheet name="Приложение 1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#REF!</definedName>
    <definedName name="\m">#REF!</definedName>
    <definedName name="\n">#REF!</definedName>
    <definedName name="\o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o1">[5]Титульный!#REF!</definedName>
    <definedName name="_mo2">[5]Титульный!$G$15</definedName>
    <definedName name="_SP1">[6]FES!#REF!</definedName>
    <definedName name="_SP10">[6]FES!#REF!</definedName>
    <definedName name="_SP11">[6]FES!#REF!</definedName>
    <definedName name="_SP12">[6]FES!#REF!</definedName>
    <definedName name="_SP13">[6]FES!#REF!</definedName>
    <definedName name="_SP14">[6]FES!#REF!</definedName>
    <definedName name="_SP15">[6]FES!#REF!</definedName>
    <definedName name="_SP16">[6]FES!#REF!</definedName>
    <definedName name="_SP17">[6]FES!#REF!</definedName>
    <definedName name="_SP18">[6]FES!#REF!</definedName>
    <definedName name="_SP19">[6]FES!#REF!</definedName>
    <definedName name="_SP2">[6]FES!#REF!</definedName>
    <definedName name="_SP20">[6]FES!#REF!</definedName>
    <definedName name="_SP3">[6]FES!#REF!</definedName>
    <definedName name="_SP4">[6]FES!#REF!</definedName>
    <definedName name="_SP5">[6]FES!#REF!</definedName>
    <definedName name="_SP7">[6]FES!#REF!</definedName>
    <definedName name="_SP8">[6]FES!#REF!</definedName>
    <definedName name="_SP9">[6]FES!#REF!</definedName>
    <definedName name="Beg_Bal" localSheetId="0">#REF!</definedName>
    <definedName name="Beg_Bal">#REF!</definedName>
    <definedName name="CompOt">[0]!CompOt</definedName>
    <definedName name="CompRas">[0]!CompRas</definedName>
    <definedName name="CompRas1">[0]!CompRas1</definedName>
    <definedName name="Comput">[0]!Comput</definedName>
    <definedName name="Data" localSheetId="0">#REF!</definedName>
    <definedName name="Data">#REF!</definedName>
    <definedName name="End_Bal" localSheetId="0">#REF!</definedName>
    <definedName name="End_Bal">#REF!</definedName>
    <definedName name="ew">[0]!ew</definedName>
    <definedName name="Excel_BuiltIn_Database">#REF!</definedName>
    <definedName name="Excel_BuiltIn_Database_13">#REF!</definedName>
    <definedName name="Excel_BuiltIn_Database_15">#REF!</definedName>
    <definedName name="Excel_BuiltIn_Database_16">#REF!</definedName>
    <definedName name="Excel_BuiltIn_Database_19">#REF!</definedName>
    <definedName name="Excel_BuiltIn_Database_20">#REF!</definedName>
    <definedName name="Excel_BuiltIn_Database_21">#REF!</definedName>
    <definedName name="Excel_BuiltIn_Database_22">#REF!</definedName>
    <definedName name="Excel_BuiltIn_Database_23">#REF!</definedName>
    <definedName name="Excel_BuiltIn_Database_28">#REF!</definedName>
    <definedName name="Excel_BuiltIn_Database_4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tra_Pay">#REF!</definedName>
    <definedName name="f">[6]FES!#REF!</definedName>
    <definedName name="fg">[0]!fg</definedName>
    <definedName name="Full_Print" localSheetId="0">#REF!</definedName>
    <definedName name="Full_Print">#REF!</definedName>
    <definedName name="god">[5]Титульный!$F$9</definedName>
    <definedName name="Header_Row">ROW(#REF!)</definedName>
    <definedName name="inn">[5]Титульный!$G$12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k">[0]!k</definedName>
    <definedName name="Last_Row">#N/A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>#REF!</definedName>
    <definedName name="Number_of_Payments" localSheetId="0">MATCH(0.01,'Приложение 1'!End_Bal,-1)+1</definedName>
    <definedName name="Number_of_Payments">MATCH(0.01,End_Bal,-1)+1</definedName>
    <definedName name="oktmo1">[5]Титульный!#REF!</definedName>
    <definedName name="oktmo2">[5]Титульный!#REF!</definedName>
    <definedName name="org">[5]Титульный!$G$11</definedName>
    <definedName name="P1_ESO_PROT" hidden="1">#REF!,#REF!,#REF!,#REF!,#REF!,#REF!,#REF!,#REF!</definedName>
    <definedName name="P1_SBT_PROT" hidden="1">#REF!,#REF!,#REF!,#REF!,#REF!,#REF!,#REF!</definedName>
    <definedName name="P1_SCOPE_16_PRT" hidden="1">'[7]16'!$E$15:$I$16,'[7]16'!$E$18:$I$20,'[7]16'!$E$23:$I$23,'[7]16'!$E$26:$I$26,'[7]16'!$E$29:$I$29,'[7]16'!$E$32:$I$32,'[7]16'!$E$35:$I$35,'[7]16'!$B$34,'[7]16'!$B$37</definedName>
    <definedName name="P1_SCOPE_17_PRT" hidden="1">'[7]17'!$E$13:$H$21,'[7]17'!$J$9:$J$11,'[7]17'!$J$13:$J$21,'[7]17'!$E$24:$H$26,'[7]17'!$E$28:$H$36,'[7]17'!$J$24:$M$26,'[7]17'!$J$28:$M$36,'[7]17'!$E$39:$H$41</definedName>
    <definedName name="P1_SCOPE_4_PRT" hidden="1">'[7]4'!$F$23:$I$23,'[7]4'!$F$25:$I$25,'[7]4'!$F$27:$I$31,'[7]4'!$K$14:$N$20,'[7]4'!$K$23:$N$23,'[7]4'!$K$25:$N$25,'[7]4'!$K$27:$N$31,'[7]4'!$P$14:$S$20,'[7]4'!$P$23:$S$23</definedName>
    <definedName name="P1_SCOPE_5_PRT" hidden="1">'[7]5'!$F$23:$I$23,'[7]5'!$F$25:$I$25,'[7]5'!$F$27:$I$31,'[7]5'!$K$14:$N$21,'[7]5'!$K$23:$N$23,'[7]5'!$K$25:$N$25,'[7]5'!$K$27:$N$31,'[7]5'!$P$14:$S$21,'[7]5'!$P$23:$S$23</definedName>
    <definedName name="P1_SCOPE_F1_PRT" hidden="1">'[7]Ф-1 (для АО-энерго)'!$D$74:$E$84,'[7]Ф-1 (для АО-энерго)'!$D$71:$E$72,'[7]Ф-1 (для АО-энерго)'!$D$66:$E$69,'[7]Ф-1 (для АО-энерго)'!$D$61:$E$64</definedName>
    <definedName name="P1_SCOPE_F2_PRT" hidden="1">'[7]Ф-2 (для АО-энерго)'!$G$56,'[7]Ф-2 (для АО-энерго)'!$E$55:$E$56,'[7]Ф-2 (для АО-энерго)'!$F$55:$G$55,'[7]Ф-2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[7]перекрестка!$H$15:$H$19,[7]перекрестка!$H$21:$H$25,[7]перекрестка!$J$14:$J$25,[7]перекрестка!$K$15:$K$19,[7]перекрестка!$K$21:$K$25</definedName>
    <definedName name="P1_SCOPE_SV_LD" hidden="1">#REF!,#REF!,#REF!,#REF!,#REF!,#REF!,#REF!</definedName>
    <definedName name="P1_SCOPE_SV_LD1" hidden="1">[7]свод!$E$70:$M$79,[7]свод!$E$81:$M$81,[7]свод!$E$83:$M$88,[7]свод!$E$90:$M$90,[7]свод!$E$92:$M$96,[7]свод!$E$98:$M$98,[7]свод!$E$101:$M$102</definedName>
    <definedName name="P1_SCOPE_SV_PRT" hidden="1">[7]свод!$E$23:$H$26,[7]свод!$E$28:$I$29,[7]свод!$E$32:$I$36,[7]свод!$E$38:$I$40,[7]свод!$E$42:$I$53,[7]свод!$E$55:$I$56,[7]свод!$E$58:$I$63</definedName>
    <definedName name="P1_SET_PROT" hidden="1">#REF!,#REF!,#REF!,#REF!,#REF!,#REF!,#REF!</definedName>
    <definedName name="P1_SET_PRT" hidden="1">#REF!,#REF!,#REF!,#REF!,#REF!,#REF!,#REF!</definedName>
    <definedName name="P2_SCOPE_16_PRT" hidden="1">'[7]16'!$E$38:$I$38,'[7]16'!$E$41:$I$41,'[7]16'!$E$45:$I$47,'[7]16'!$E$49:$I$49,'[7]16'!$E$53:$I$54,'[7]16'!$E$56:$I$57,'[7]16'!$E$59:$I$59,'[7]16'!$E$9:$I$13</definedName>
    <definedName name="P2_SCOPE_4_PRT" hidden="1">'[7]4'!$P$25:$S$25,'[7]4'!$P$27:$S$31,'[7]4'!$U$14:$X$20,'[7]4'!$U$23:$X$23,'[7]4'!$U$25:$X$25,'[7]4'!$U$27:$X$31,'[7]4'!$Z$14:$AC$20,'[7]4'!$Z$23:$AC$23,'[7]4'!$Z$25:$AC$25</definedName>
    <definedName name="P2_SCOPE_5_PRT" hidden="1">'[7]5'!$P$25:$S$25,'[7]5'!$P$27:$S$31,'[7]5'!$U$14:$X$21,'[7]5'!$U$23:$X$23,'[7]5'!$U$25:$X$25,'[7]5'!$U$27:$X$31,'[7]5'!$Z$14:$AC$21,'[7]5'!$Z$23:$AC$23,'[7]5'!$Z$25:$AC$25</definedName>
    <definedName name="P2_SCOPE_F1_PRT" hidden="1">'[7]Ф-1 (для АО-энерго)'!$D$56:$E$59,'[7]Ф-1 (для АО-энерго)'!$D$34:$E$50,'[7]Ф-1 (для АО-энерго)'!$D$32:$E$32,'[7]Ф-1 (для АО-энерго)'!$D$23:$E$30</definedName>
    <definedName name="P2_SCOPE_F2_PRT" hidden="1">'[7]Ф-2 (для АО-энерго)'!$D$52:$G$54,'[7]Ф-2 (для АО-энерго)'!$C$21:$E$42,'[7]Ф-2 (для АО-энерго)'!$A$12:$E$12,'[7]Ф-2 (для АО-энерго)'!$C$8:$E$11</definedName>
    <definedName name="P2_SCOPE_PER_PRT" hidden="1">[7]перекрестка!$N$14:$N$25,[7]перекрестка!$N$27:$N$31,[7]перекрестка!$J$27:$K$31,[7]перекрестка!$F$27:$H$31,[7]перекрестка!$F$33:$H$37</definedName>
    <definedName name="P2_SCOPE_SV_PRT" hidden="1">[7]свод!$E$72:$I$79,[7]свод!$E$81:$I$81,[7]свод!$E$85:$H$88,[7]свод!$E$90:$I$90,[7]свод!$E$107:$I$112,[7]свод!$E$114:$I$117,[7]свод!$E$124:$H$127</definedName>
    <definedName name="P3_SCOPE_F1_PRT" hidden="1">'[7]Ф-1 (для АО-энерго)'!$E$16:$E$17,'[7]Ф-1 (для АО-энерго)'!$C$4:$D$4,'[7]Ф-1 (для АО-энерго)'!$C$7:$E$10,'[7]Ф-1 (для АО-энерго)'!$A$11:$E$11</definedName>
    <definedName name="P3_SCOPE_PER_PRT" hidden="1">[7]перекрестка!$J$33:$K$37,[7]перекрестка!$N$33:$N$37,[7]перекрестка!$F$39:$H$43,[7]перекрестка!$J$39:$K$43,[7]перекрестка!$N$39:$N$43</definedName>
    <definedName name="P3_SCOPE_SV_PRT" hidden="1">[7]свод!$D$135:$G$135,[7]свод!$I$135:$I$141,[7]свод!$H$137:$H$141,[7]свод!$D$138:$G$141,[7]свод!$E$15:$I$16,[7]свод!$E$120:$I$121,[7]свод!$E$18:$I$19</definedName>
    <definedName name="P4_SCOPE_F1_PRT" hidden="1">'[7]Ф-1 (для АО-энерго)'!$C$13:$E$13,'[7]Ф-1 (для АО-энерго)'!$A$14:$E$14,'[7]Ф-1 (для АО-энерго)'!$C$23:$C$50,'[7]Ф-1 (для АО-энерго)'!$C$54:$C$95</definedName>
    <definedName name="P4_SCOPE_PER_PRT" hidden="1">[7]перекрестка!$F$45:$H$49,[7]перекрестка!$J$45:$K$49,[7]перекрестка!$N$45:$N$49,[7]перекрестка!$F$53:$G$64,[7]перекрестка!$H$54:$H$58</definedName>
    <definedName name="P5_SCOPE_PER_PRT" hidden="1">[7]перекрестка!$H$60:$H$64,[7]перекрестка!$J$53:$J$64,[7]перекрестка!$K$54:$K$58,[7]перекрестка!$K$60:$K$64,[7]перекрестка!$N$53:$N$64</definedName>
    <definedName name="P6_SCOPE_PER_PRT" hidden="1">[7]перекрестка!$F$66:$H$70,[7]перекрестка!$J$66:$K$70,[7]перекрестка!$N$66:$N$70,[7]перекрестка!$F$72:$H$76,[7]перекрестка!$J$72:$K$76</definedName>
    <definedName name="P7_SCOPE_PER_PRT" hidden="1">[7]перекрестка!$N$72:$N$76,[7]перекрестка!$F$78:$H$82,[7]перекрестка!$J$78:$K$82,[7]перекрестка!$N$78:$N$82,[7]перекрестка!$F$84:$H$88</definedName>
    <definedName name="P8_SCOPE_PER_PRT" hidden="1">[7]перекрестка!$J$84:$K$88,[7]перекрестка!$N$84:$N$88,[7]перекрестка!$F$14:$G$25,P1_SCOPE_PER_PRT,P2_SCOPE_PER_PRT,P3_SCOPE_PER_PRT,P4_SCOPE_PER_PRT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DATE(YEAR('Приложение 1'!Loan_Start),MONTH('Приложение 1'!Loan_Start)+Payment_Number,DAY('Приложение 1'!Loan_Start))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OFFSET('Приложение 1'!Full_Print,0,0,Last_Row)</definedName>
    <definedName name="Print_Area_Reset">OFFSET(Full_Print,0,0,Last_Row)</definedName>
    <definedName name="reg_name">[5]Титульный!$E$7</definedName>
    <definedName name="REGION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CENARIO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>#REF!</definedName>
    <definedName name="SCOPE_16_PRT">P1_SCOPE_16_PRT,P2_SCOPE_16_PRT</definedName>
    <definedName name="SCOPE_17.1_PRT">'[7]17.1'!$D$14:$F$17,'[7]17.1'!$D$19:$F$22,'[7]17.1'!$I$9:$I$12,'[7]17.1'!$I$14:$I$17,'[7]17.1'!$I$19:$I$22,'[7]17.1'!$D$9:$F$12</definedName>
    <definedName name="SCOPE_17_PRT">'[7]17'!$J$39:$M$41,'[7]17'!$E$43:$H$51,'[7]17'!$J$43:$M$51,'[7]17'!$E$54:$H$56,'[7]17'!$E$58:$H$66,'[7]17'!$E$69:$M$81,'[7]17'!$E$9:$H$11,P1_SCOPE_17_PRT</definedName>
    <definedName name="SCOPE_2" localSheetId="0">'[1]форма 3 ТС'!#REF!</definedName>
    <definedName name="SCOPE_2">'[1]форма 3 ТС'!#REF!</definedName>
    <definedName name="SCOPE_24_LD">'[7]24'!$E$8:$J$47,'[7]24'!$E$49:$J$66</definedName>
    <definedName name="SCOPE_24_PRT">'[7]24'!$E$41:$I$41,'[7]24'!$E$34:$I$34,'[7]24'!$E$36:$I$36,'[7]24'!$E$43:$I$43</definedName>
    <definedName name="SCOPE_25_PRT">'[7]25'!$E$20:$I$20,'[7]25'!$E$34:$I$34,'[7]25'!$E$41:$I$41,'[7]25'!$E$8:$I$10</definedName>
    <definedName name="SCOPE_4_PRT">'[7]4'!$Z$27:$AC$31,'[7]4'!$F$14:$I$20,P1_SCOPE_4_PRT,P2_SCOPE_4_PRT</definedName>
    <definedName name="SCOPE_5_PRT">'[7]5'!$Z$27:$AC$31,'[7]5'!$F$14:$I$21,P1_SCOPE_5_PRT,P2_SCOPE_5_PRT</definedName>
    <definedName name="SCOPE_F1_PRT">'[7]Ф-1 (для АО-энерго)'!$D$86:$E$95,P1_SCOPE_F1_PRT,P2_SCOPE_F1_PRT,P3_SCOPE_F1_PRT,P4_SCOPE_F1_PRT</definedName>
    <definedName name="SCOPE_F2_PRT">'[7]Ф-2 (для АО-энерго)'!$C$5:$D$5,'[7]Ф-2 (для АО-энерго)'!$C$52:$C$57,'[7]Ф-2 (для АО-энерго)'!$D$57:$G$57,P1_SCOPE_F2_PRT,P2_SCOPE_F2_PRT</definedName>
    <definedName name="SCOPE_FIN1">[2]TEHSHEET!$I$5:$I$14</definedName>
    <definedName name="SCOPE_FIN2">[2]TEHSHEET!$G$5:$G$10</definedName>
    <definedName name="SCOPE_PER_PRT">P5_SCOPE_PER_PRT,P6_SCOPE_PER_PRT,P7_SCOPE_PER_PRT,P8_SCOPE_PER_PRT</definedName>
    <definedName name="SCOPE_R">[2]TEHSHEET!$M$5:$M$93</definedName>
    <definedName name="SCOPE_REG">[3]TEHSHEET!$M$5:$M$93</definedName>
    <definedName name="SCOPE_SPR_PRT">[7]Справочники!$D$21:$J$22,[7]Справочники!$E$13:$I$14,[7]Справочники!$F$27:$H$28</definedName>
    <definedName name="SCOPE_SV_LD1">[7]свод!$E$104:$M$104,[7]свод!$E$106:$M$117,[7]свод!$E$120:$M$121,[7]свод!$E$123:$M$127,[7]свод!$E$10:$M$68,P1_SCOPE_SV_LD1</definedName>
    <definedName name="SCOPE_SV_LD2">#REF!</definedName>
    <definedName name="SCOPE_SV_PRT">P1_SCOPE_SV_PRT,P2_SCOPE_SV_PRT,P3_SCOPE_SV_PRT</definedName>
    <definedName name="SCOPE_YES">[2]TEHSHEET!$K$5:$K$6</definedName>
    <definedName name="TARGET">[8]TEHSHEET!$I$42:$I$45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Values_Entered" localSheetId="0">IF('Приложение 1'!Loan_Amount*'Приложение 1'!Interest_Rate*'Приложение 1'!Loan_Years*'Приложение 1'!Loan_Start&gt;0,1,0)</definedName>
    <definedName name="Values_Entered">IF(Loan_Amount*Interest_Rate*Loan_Years*Loan_Start&gt;0,1,0)</definedName>
    <definedName name="а">[0]!а</definedName>
    <definedName name="аааа">[0]!аааа</definedName>
    <definedName name="б">[0]!б</definedName>
    <definedName name="база">#REF!</definedName>
    <definedName name="_xlnm.Database">#REF!</definedName>
    <definedName name="БазовыйПериод">[7]Заголовок!$B$15</definedName>
    <definedName name="в">[0]!в</definedName>
    <definedName name="в23ё">[0]!в23ё</definedName>
    <definedName name="вахта">#N/A</definedName>
    <definedName name="вв">[0]!вв</definedName>
    <definedName name="ВСЕГО_по_предприятию">#REF!</definedName>
    <definedName name="второй">#REF!</definedName>
    <definedName name="вып">Scheduled_Payment+Extra_Payment</definedName>
    <definedName name="д">[0]!д</definedName>
    <definedName name="дьд">#REF!</definedName>
    <definedName name="ЕСН">[0]!ЕСН</definedName>
    <definedName name="ж">[0]!ж</definedName>
    <definedName name="з">[0]!з</definedName>
    <definedName name="_xlnm.Print_Titles" localSheetId="0">'Приложение 1'!$3:$5</definedName>
    <definedName name="и">[0]!и</definedName>
    <definedName name="й">[0]!й</definedName>
    <definedName name="йй">[0]!йй</definedName>
    <definedName name="ййй">#REF!</definedName>
    <definedName name="к">[0]!к</definedName>
    <definedName name="кал.эл.эн.">[0]!кал.эл.эн.</definedName>
    <definedName name="ке">[0]!ке</definedName>
    <definedName name="керцр">#REF!</definedName>
    <definedName name="л">[0]!л</definedName>
    <definedName name="лллл">#REF!</definedName>
    <definedName name="м">[0]!м</definedName>
    <definedName name="ммм">#REF!</definedName>
    <definedName name="мым">[0]!мым</definedName>
    <definedName name="_xlnm.Print_Area" localSheetId="0">'Приложение 1'!$A$1:$P$132</definedName>
    <definedName name="первый">#REF!</definedName>
    <definedName name="ПОКАЗАТЕЛИ_ДОЛГОСР.ПРОГНОЗА">'[9]2002(v2)'!#REF!</definedName>
    <definedName name="прп">#REF!</definedName>
    <definedName name="РЭК.покуп.">[0]!РЭК.покуп.</definedName>
    <definedName name="с">[0]!с</definedName>
    <definedName name="СИЗ">#REF!</definedName>
    <definedName name="СОmpRus">[0]!СОmpRus</definedName>
    <definedName name="сс">[0]!сс</definedName>
    <definedName name="сссс">[0]!сссс</definedName>
    <definedName name="ссы">[0]!ссы</definedName>
    <definedName name="ставка">#REF!</definedName>
    <definedName name="ставка_22">#REF!</definedName>
    <definedName name="т">[0]!т</definedName>
    <definedName name="Таблица_N_2">#REF!</definedName>
    <definedName name="тариф">#REF!</definedName>
    <definedName name="тариф_1">#REF!</definedName>
    <definedName name="тариф_10">#REF!</definedName>
    <definedName name="тариф_11">#REF!</definedName>
    <definedName name="тариф_12">#REF!</definedName>
    <definedName name="тариф_13">#REF!</definedName>
    <definedName name="тариф_14">#REF!</definedName>
    <definedName name="тариф_15">#REF!</definedName>
    <definedName name="тариф_16">#REF!</definedName>
    <definedName name="тариф_19">#REF!</definedName>
    <definedName name="тариф_21">#REF!</definedName>
    <definedName name="тариф_22">#REF!</definedName>
    <definedName name="тариф_23">#REF!</definedName>
    <definedName name="тариф_25">#REF!</definedName>
    <definedName name="тариф_28">#REF!</definedName>
    <definedName name="тариф_29">#REF!</definedName>
    <definedName name="тариф_4">#REF!</definedName>
    <definedName name="тариф_5">#REF!</definedName>
    <definedName name="тариф_6">#REF!</definedName>
    <definedName name="топл.">[0]!топл.</definedName>
    <definedName name="третий">#REF!</definedName>
    <definedName name="у">[0]!у</definedName>
    <definedName name="ф">[0]!ф</definedName>
    <definedName name="ФОТ1">#REF!</definedName>
    <definedName name="х">[0]!х</definedName>
    <definedName name="ц">[0]!ц</definedName>
    <definedName name="цкеркр">#REF!</definedName>
    <definedName name="цу">[0]!цу</definedName>
    <definedName name="четвертый">#REF!</definedName>
    <definedName name="ыв">[0]!ыв</definedName>
    <definedName name="ыыыы">[0]!ыыыы</definedName>
    <definedName name="Э">#REF!</definedName>
    <definedName name="я">[0]!я</definedName>
  </definedNames>
  <calcPr calcId="125725"/>
</workbook>
</file>

<file path=xl/calcChain.xml><?xml version="1.0" encoding="utf-8"?>
<calcChain xmlns="http://schemas.openxmlformats.org/spreadsheetml/2006/main">
  <c r="P43" i="8"/>
  <c r="O43"/>
  <c r="N43"/>
  <c r="M43"/>
  <c r="L43"/>
  <c r="F43" s="1"/>
  <c r="K43"/>
  <c r="J43"/>
  <c r="I43"/>
  <c r="H43"/>
  <c r="G43"/>
  <c r="P42"/>
  <c r="P39" s="1"/>
  <c r="O42"/>
  <c r="N42"/>
  <c r="M42"/>
  <c r="L42"/>
  <c r="K42"/>
  <c r="J42"/>
  <c r="I42"/>
  <c r="H42"/>
  <c r="G42"/>
  <c r="F42" s="1"/>
  <c r="P41"/>
  <c r="O41"/>
  <c r="N41"/>
  <c r="M41"/>
  <c r="L41"/>
  <c r="K41"/>
  <c r="K39" s="1"/>
  <c r="J41"/>
  <c r="I41"/>
  <c r="H41"/>
  <c r="G41"/>
  <c r="P40"/>
  <c r="O40"/>
  <c r="O39" s="1"/>
  <c r="N40"/>
  <c r="N39" s="1"/>
  <c r="M40"/>
  <c r="M39" s="1"/>
  <c r="L40"/>
  <c r="K40"/>
  <c r="J40"/>
  <c r="I40"/>
  <c r="H40"/>
  <c r="H39" s="1"/>
  <c r="G40"/>
  <c r="G39" s="1"/>
  <c r="F40"/>
  <c r="L39"/>
  <c r="J39"/>
  <c r="I39"/>
  <c r="F38"/>
  <c r="F37"/>
  <c r="F36"/>
  <c r="F35"/>
  <c r="P34"/>
  <c r="O34"/>
  <c r="N34"/>
  <c r="M34"/>
  <c r="L34"/>
  <c r="K34"/>
  <c r="J34"/>
  <c r="I34"/>
  <c r="H34"/>
  <c r="G34"/>
  <c r="F34" s="1"/>
  <c r="F39" l="1"/>
  <c r="F41"/>
</calcChain>
</file>

<file path=xl/sharedStrings.xml><?xml version="1.0" encoding="utf-8"?>
<sst xmlns="http://schemas.openxmlformats.org/spreadsheetml/2006/main" count="204" uniqueCount="75">
  <si>
    <t>№ п/п</t>
  </si>
  <si>
    <t>областной бюджет</t>
  </si>
  <si>
    <t>внебюджетные источники</t>
  </si>
  <si>
    <t>Срок исполнения</t>
  </si>
  <si>
    <t>Источники финансирования</t>
  </si>
  <si>
    <t>2011-2020</t>
  </si>
  <si>
    <t>всего</t>
  </si>
  <si>
    <t>Сумма и источники финансирования, тыс. руб.</t>
  </si>
  <si>
    <t>2.1</t>
  </si>
  <si>
    <t>бюджет МО</t>
  </si>
  <si>
    <t>федеральный бюджет</t>
  </si>
  <si>
    <t>Ответственный исполнитель</t>
  </si>
  <si>
    <t>Цель: Обеспечение надежности, качества и эффективности работы коммунального комплекса в соответствии с планируемыми потребностями развития муниципальных образований на период 2011-2013 годы и на перспективу до 2020 года</t>
  </si>
  <si>
    <t>3.1</t>
  </si>
  <si>
    <t>3.2</t>
  </si>
  <si>
    <t>3.2.1</t>
  </si>
  <si>
    <t>4.1</t>
  </si>
  <si>
    <t>3.1.1</t>
  </si>
  <si>
    <t>3.1.2</t>
  </si>
  <si>
    <t>3.2.2</t>
  </si>
  <si>
    <t>Итого по задаче 4.</t>
  </si>
  <si>
    <t>Итого по задаче 3.</t>
  </si>
  <si>
    <t>Итого по задаче 2.</t>
  </si>
  <si>
    <t>1.1</t>
  </si>
  <si>
    <t>1.2</t>
  </si>
  <si>
    <t>1.3</t>
  </si>
  <si>
    <t>Итого по задаче 1.</t>
  </si>
  <si>
    <t>2011-2013</t>
  </si>
  <si>
    <t>2011, 2016</t>
  </si>
  <si>
    <t>Задача 4. Повышение инвестиционной привлекательности коммунальной инфраструктуры муниципальных образований Мурманской области</t>
  </si>
  <si>
    <t>Задача 1. Инженерно-техническая оптимизация коммунальных систем</t>
  </si>
  <si>
    <t>Задача 3. Разработка мероприятий по строительству, комплексной реконструкции и модернизации системы коммунальной инфраструктуры</t>
  </si>
  <si>
    <t>Задача 2. Перспективное планирование развития коммунальных систем</t>
  </si>
  <si>
    <t>Наименование  инвестиционного проекта, мероприятия</t>
  </si>
  <si>
    <t xml:space="preserve">ИТОГО </t>
  </si>
  <si>
    <t>3.3</t>
  </si>
  <si>
    <t>3.3.1</t>
  </si>
  <si>
    <t>Программа инвестиционных проектов в  захоронении (утилизации) ТБО, КГО и других отходов муниципального образования городское поселение Ревда Ловозерского района</t>
  </si>
  <si>
    <t>Разработка долгосрочной муниципальной программы по оптимизации системы обращения с отходами</t>
  </si>
  <si>
    <t>Сектор по развитию городского хозяйства Администрации МО ГП Ревда Ловозерского района</t>
  </si>
  <si>
    <t>Заключение соглашения (договора) о взаимодействии в области обращения с отходами между муниципалитетами, руководителями предприятий (организаций), органами исполнительной власти, международными организациями</t>
  </si>
  <si>
    <t>Внедрение проектных решений, оптимизирующих систему обращения с отходами</t>
  </si>
  <si>
    <t>1.4</t>
  </si>
  <si>
    <t>Оптимизация системы обращения с отходами производства и потребления. Разработка и утверждение генеральной схемы санитарной очистки городского поселения</t>
  </si>
  <si>
    <t>Разработка электронных перспективных схем ресурсоснабжения, приобретение программного комплекса (по обращению с ТБО)</t>
  </si>
  <si>
    <t>Проект. Разработка и реализация проектов ликвидации объектов накопленного экологического ущерба и реабилитации загрязненных территорий</t>
  </si>
  <si>
    <t>Очистка земель на территории МО, используемых в качестве несанционированных свалок. Рекультивация  существующих несанкционированных свалок</t>
  </si>
  <si>
    <t xml:space="preserve">Сектор по развитию городского хозяйства Администрации МО ГП Ревда Ловозерского района, подрядные организации, определенные на конкурсной основе </t>
  </si>
  <si>
    <t>Разработка проекта и рекультивация свалки ТБО</t>
  </si>
  <si>
    <t>2019-2020</t>
  </si>
  <si>
    <t xml:space="preserve">Проект. Организация производств по использованию и обезвреживанию различных видов отходов </t>
  </si>
  <si>
    <t>Обеспечение приема и переработки ртутьсодержащих отходов</t>
  </si>
  <si>
    <t>Приобретение и монтаж установки для уничтожения биологических и медицинских отходов</t>
  </si>
  <si>
    <t>Проект. Строительство полигонов для размещения отходов, оборудованных с учетом экологических, санитарных и противопожарных требований</t>
  </si>
  <si>
    <t>Разработка проекта на строительство и строительство полигона ТБО на территории Ловозерского района площадью 3 га, в районе песчаных карьеров по автодороге Оленегорск-Ловозеро 14 км</t>
  </si>
  <si>
    <t>2012, 2019-2020</t>
  </si>
  <si>
    <t>3.3.2</t>
  </si>
  <si>
    <t xml:space="preserve">Разработка плана мероприятий по межмуниципальному сотрудничеству в реализации проекта "Строительство усовершенствованного полигона ТБО" </t>
  </si>
  <si>
    <t>Администрация МО Ловозерский район, Администрация МО ГП Ревда Ловозерского района</t>
  </si>
  <si>
    <t>Разработка нормативно-правового акта, определяющего порядок предоставления местных налоговых и иных льгот для юридических лиц и индивидуальных предпринимателей, осуществляющих свою деятельность в сфере обращения с отходами, направленную на уменьшение образования отходов и вовлечение их в хозяйственный оборот</t>
  </si>
  <si>
    <t>4.2</t>
  </si>
  <si>
    <t>Разработка инвестиционных программ организаций, осуществляющих эксплуатацию объектов, используемых для утилизации (захоронения) твердых бытовых отходов, ед.</t>
  </si>
  <si>
    <t>Задача 5. Обеспечение сбалансированности интересов субъектов коммунальной инфраструктуры и потребителей</t>
  </si>
  <si>
    <t>5.1</t>
  </si>
  <si>
    <t>Создание системы информирования населения о ситуации в области обращения с отходами в МО</t>
  </si>
  <si>
    <t>5.2</t>
  </si>
  <si>
    <t>Организация мероприятий по воспитанию экологической культуры у населения</t>
  </si>
  <si>
    <t>Итого по задаче 5.</t>
  </si>
  <si>
    <t>Приложение 1</t>
  </si>
  <si>
    <t>Администрация МО Ловозерский район, Подрядные организации, определенные на конкурсной основе</t>
  </si>
  <si>
    <t>Сектор по развитию городского хозяйства Администрации МО ГП Ревда Ловозерского района, Администрация МО Ловозерский район</t>
  </si>
  <si>
    <t>Администрация МО Ловозерский район, одрядные организации, определенные на конкурсной основе</t>
  </si>
  <si>
    <t>Администрация МО Ловозерский район, подрядные организации, определенные на конкурсной основе</t>
  </si>
  <si>
    <t>Администрация МО Ловозерский район</t>
  </si>
  <si>
    <t>Администрация МО Ловозерский район, сектор по развитию городского хозяйства Администрации МО ГП Ревда Ловозерского района</t>
  </si>
</sst>
</file>

<file path=xl/styles.xml><?xml version="1.0" encoding="utf-8"?>
<styleSheet xmlns="http://schemas.openxmlformats.org/spreadsheetml/2006/main">
  <numFmts count="13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_-;\-* #,##0.00_-;_-* &quot;-&quot;??_-;_-@_-"/>
    <numFmt numFmtId="165" formatCode="&quot;$&quot;#,##0_);[Red]\(&quot;$&quot;#,##0\)"/>
    <numFmt numFmtId="166" formatCode="_(* #,##0_);_(* \(#,##0\);_(* &quot; - &quot;_);_(@_)"/>
    <numFmt numFmtId="167" formatCode="_(* #,##0_);_(* \(#,##0\);_(* &quot;-&quot;_);_(@_)"/>
    <numFmt numFmtId="168" formatCode="#,##0;\(#,##0\);&quot;-&quot;"/>
    <numFmt numFmtId="169" formatCode="General_)"/>
    <numFmt numFmtId="170" formatCode="#,##0.0"/>
    <numFmt numFmtId="171" formatCode="_-* #,##0.00\ _€_-;\-* #,##0.00\ _€_-;_-* &quot;-&quot;??\ _€_-;_-@_-"/>
    <numFmt numFmtId="172" formatCode="_(* #,##0.00_);_(* \(#,##0.00\);_(* &quot;-&quot;??_);_(@_)"/>
    <numFmt numFmtId="173" formatCode="_-* #,##0.00_р_._-;\-* #,##0.00_р_._-;_-* \-??_р_._-;_-@_-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sz val="12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9"/>
      <name val="Arial"/>
      <family val="2"/>
    </font>
    <font>
      <sz val="10"/>
      <name val="MS Sans Serif"/>
      <family val="2"/>
      <charset val="204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6"/>
      <name val="Arial"/>
      <family val="2"/>
    </font>
    <font>
      <sz val="8"/>
      <name val="Helv"/>
      <charset val="204"/>
    </font>
    <font>
      <sz val="8"/>
      <name val="Arial"/>
      <family val="2"/>
    </font>
    <font>
      <sz val="8"/>
      <name val="Helv"/>
    </font>
    <font>
      <b/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 CYR"/>
      <charset val="204"/>
    </font>
    <font>
      <sz val="10"/>
      <name val="NTHarmonica"/>
    </font>
    <font>
      <sz val="11"/>
      <color indexed="8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</borders>
  <cellStyleXfs count="68">
    <xf numFmtId="0" fontId="0" fillId="0" borderId="0"/>
    <xf numFmtId="0" fontId="1" fillId="0" borderId="0"/>
    <xf numFmtId="0" fontId="10" fillId="0" borderId="2" applyBorder="0">
      <alignment horizontal="center" vertical="center" wrapText="1"/>
    </xf>
    <xf numFmtId="0" fontId="11" fillId="0" borderId="0"/>
    <xf numFmtId="0" fontId="11" fillId="0" borderId="0"/>
    <xf numFmtId="0" fontId="11" fillId="0" borderId="0"/>
    <xf numFmtId="0" fontId="1" fillId="0" borderId="0"/>
    <xf numFmtId="0" fontId="9" fillId="0" borderId="0"/>
    <xf numFmtId="9" fontId="11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5" fillId="0" borderId="0">
      <alignment vertical="center"/>
      <protection locked="0"/>
    </xf>
    <xf numFmtId="164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7" fillId="0" borderId="0" applyFill="0" applyBorder="0">
      <alignment horizontal="right" vertical="top"/>
    </xf>
    <xf numFmtId="0" fontId="18" fillId="0" borderId="0">
      <alignment horizontal="center" wrapText="1"/>
    </xf>
    <xf numFmtId="167" fontId="17" fillId="0" borderId="0" applyFill="0" applyBorder="0" applyAlignment="0" applyProtection="0">
      <alignment horizontal="right" vertical="top"/>
    </xf>
    <xf numFmtId="168" fontId="19" fillId="0" borderId="0"/>
    <xf numFmtId="0" fontId="17" fillId="0" borderId="0" applyFill="0" applyBorder="0">
      <alignment horizontal="left" vertical="top"/>
    </xf>
    <xf numFmtId="0" fontId="12" fillId="0" borderId="0"/>
    <xf numFmtId="0" fontId="20" fillId="0" borderId="0"/>
    <xf numFmtId="9" fontId="21" fillId="0" borderId="0" applyFill="0" applyBorder="0" applyAlignment="0" applyProtection="0"/>
    <xf numFmtId="0" fontId="22" fillId="0" borderId="0" applyNumberFormat="0">
      <alignment horizontal="left"/>
    </xf>
    <xf numFmtId="0" fontId="15" fillId="0" borderId="0">
      <alignment vertical="center"/>
      <protection locked="0"/>
    </xf>
    <xf numFmtId="0" fontId="23" fillId="0" borderId="5">
      <alignment horizontal="center"/>
    </xf>
    <xf numFmtId="169" fontId="24" fillId="0" borderId="6">
      <protection locked="0"/>
    </xf>
    <xf numFmtId="44" fontId="11" fillId="0" borderId="0" applyFont="0" applyFill="0" applyBorder="0" applyAlignment="0" applyProtection="0"/>
    <xf numFmtId="0" fontId="25" fillId="0" borderId="0" applyBorder="0">
      <alignment horizontal="center" vertical="center" wrapText="1"/>
    </xf>
    <xf numFmtId="0" fontId="26" fillId="0" borderId="7" applyNumberFormat="0" applyFill="0" applyAlignment="0" applyProtection="0"/>
    <xf numFmtId="0" fontId="25" fillId="0" borderId="0" applyBorder="0">
      <alignment horizontal="center" vertical="center" wrapText="1"/>
    </xf>
    <xf numFmtId="0" fontId="10" fillId="0" borderId="0" applyBorder="0">
      <alignment horizontal="center" vertical="center" wrapText="1"/>
    </xf>
    <xf numFmtId="169" fontId="27" fillId="6" borderId="6"/>
    <xf numFmtId="4" fontId="28" fillId="7" borderId="1" applyBorder="0">
      <alignment horizontal="right"/>
    </xf>
    <xf numFmtId="4" fontId="28" fillId="8" borderId="0" applyBorder="0">
      <alignment horizontal="right"/>
    </xf>
    <xf numFmtId="0" fontId="29" fillId="9" borderId="0" applyFill="0">
      <alignment wrapText="1"/>
    </xf>
    <xf numFmtId="0" fontId="30" fillId="0" borderId="0">
      <alignment horizontal="center" vertical="top" wrapText="1"/>
    </xf>
    <xf numFmtId="0" fontId="31" fillId="0" borderId="0">
      <alignment horizontal="centerContinuous" vertical="center" wrapText="1"/>
    </xf>
    <xf numFmtId="0" fontId="1" fillId="0" borderId="0"/>
    <xf numFmtId="0" fontId="8" fillId="0" borderId="0"/>
    <xf numFmtId="0" fontId="1" fillId="0" borderId="0"/>
    <xf numFmtId="4" fontId="1" fillId="0" borderId="0">
      <alignment vertical="center"/>
    </xf>
    <xf numFmtId="0" fontId="24" fillId="0" borderId="0"/>
    <xf numFmtId="0" fontId="32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ill="0" applyBorder="0" applyAlignment="0" applyProtection="0"/>
    <xf numFmtId="0" fontId="29" fillId="0" borderId="0"/>
    <xf numFmtId="49" fontId="29" fillId="0" borderId="0">
      <alignment horizontal="center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24" fillId="0" borderId="0" applyFill="0" applyBorder="0" applyAlignment="0" applyProtection="0"/>
    <xf numFmtId="43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8" fillId="9" borderId="0" applyBorder="0">
      <alignment horizontal="right"/>
    </xf>
    <xf numFmtId="4" fontId="28" fillId="10" borderId="0" applyBorder="0">
      <alignment horizontal="right"/>
    </xf>
    <xf numFmtId="4" fontId="28" fillId="9" borderId="0" applyBorder="0">
      <alignment horizontal="right"/>
    </xf>
    <xf numFmtId="4" fontId="28" fillId="11" borderId="0" applyBorder="0">
      <alignment horizontal="right"/>
    </xf>
    <xf numFmtId="4" fontId="28" fillId="9" borderId="1" applyFont="0" applyBorder="0">
      <alignment horizontal="right"/>
    </xf>
  </cellStyleXfs>
  <cellXfs count="71">
    <xf numFmtId="0" fontId="0" fillId="0" borderId="0" xfId="0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2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8" fillId="5" borderId="1" xfId="0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9" fontId="4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</cellXfs>
  <cellStyles count="68">
    <cellStyle name="_Приложение 5-1" xfId="13"/>
    <cellStyle name="basis" xfId="14"/>
    <cellStyle name="Comma_Revenue" xfId="15"/>
    <cellStyle name="Currency [0]" xfId="16"/>
    <cellStyle name="EY0dp" xfId="17"/>
    <cellStyle name="EYColumnHeading" xfId="18"/>
    <cellStyle name="EYnumber" xfId="19"/>
    <cellStyle name="EYSheetHeader1" xfId="20"/>
    <cellStyle name="EYtext" xfId="21"/>
    <cellStyle name="Normal_~3463030" xfId="22"/>
    <cellStyle name="Normal1" xfId="23"/>
    <cellStyle name="Percent_Surgut022206final_double replacement building" xfId="24"/>
    <cellStyle name="Price_Body" xfId="25"/>
    <cellStyle name="Standaard_Appendix  bij memo PRC Kostenmanagement (2005-08-24)" xfId="26"/>
    <cellStyle name="STATE" xfId="27"/>
    <cellStyle name="Беззащитный" xfId="28"/>
    <cellStyle name="Гиперссылка 2" xfId="12"/>
    <cellStyle name="Денежный 2" xfId="29"/>
    <cellStyle name="Заголовок" xfId="30"/>
    <cellStyle name="Заголовок 1 1" xfId="31"/>
    <cellStyle name="Заголовок 1 2" xfId="32"/>
    <cellStyle name="ЗаголовокСтолбца" xfId="2"/>
    <cellStyle name="ЗаголовокСтолбца 2" xfId="33"/>
    <cellStyle name="Защитный" xfId="34"/>
    <cellStyle name="Значение" xfId="35"/>
    <cellStyle name="Значение 2" xfId="36"/>
    <cellStyle name="Мои наименования показателей" xfId="37"/>
    <cellStyle name="Мой заголовок" xfId="38"/>
    <cellStyle name="Мой заголовок листа" xfId="39"/>
    <cellStyle name="Обычный" xfId="0" builtinId="0"/>
    <cellStyle name="Обычный 2" xfId="1"/>
    <cellStyle name="Обычный 2 2" xfId="3"/>
    <cellStyle name="Обычный 2 3" xfId="40"/>
    <cellStyle name="Обычный 2_Копия инвест программа тепло" xfId="4"/>
    <cellStyle name="Обычный 3" xfId="5"/>
    <cellStyle name="Обычный 3 2" xfId="41"/>
    <cellStyle name="Обычный 4" xfId="6"/>
    <cellStyle name="Обычный 4 2" xfId="42"/>
    <cellStyle name="Обычный 5" xfId="7"/>
    <cellStyle name="Обычный 6" xfId="43"/>
    <cellStyle name="Обычный 7" xfId="44"/>
    <cellStyle name="Обычный 8" xfId="45"/>
    <cellStyle name="Процентный 2" xfId="8"/>
    <cellStyle name="Процентный 2 2" xfId="46"/>
    <cellStyle name="Процентный 3" xfId="47"/>
    <cellStyle name="Процентный 4" xfId="48"/>
    <cellStyle name="Процентный 4 2" xfId="49"/>
    <cellStyle name="Стиль 1" xfId="9"/>
    <cellStyle name="ТЕКСТ" xfId="50"/>
    <cellStyle name="Текстовый" xfId="51"/>
    <cellStyle name="Тысячи [0]_3Com" xfId="52"/>
    <cellStyle name="Тысячи_3Com" xfId="53"/>
    <cellStyle name="Финансовый 2" xfId="10"/>
    <cellStyle name="Финансовый 2 2" xfId="54"/>
    <cellStyle name="Финансовый 2 3" xfId="55"/>
    <cellStyle name="Финансовый 3" xfId="11"/>
    <cellStyle name="Финансовый 4" xfId="56"/>
    <cellStyle name="Финансовый 5" xfId="57"/>
    <cellStyle name="Финансовый 6" xfId="58"/>
    <cellStyle name="Финансовый 7" xfId="59"/>
    <cellStyle name="Финансовый 7 2" xfId="60"/>
    <cellStyle name="Финансовый 7 3" xfId="61"/>
    <cellStyle name="Финансовый 8" xfId="62"/>
    <cellStyle name="Формула" xfId="63"/>
    <cellStyle name="Формула 2" xfId="64"/>
    <cellStyle name="Формула_GRES.2007.5" xfId="65"/>
    <cellStyle name="ФормулаВБ" xfId="66"/>
    <cellStyle name="ФормулаНаКонтроль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44;&#1046;&#1050;&#1055;%20&#1058;&#1054;/&#1052;&#1077;&#1090;&#1086;&#1076;&#1080;&#1095;&#1082;&#1080;/&#1052;&#1056;%20&#1048;&#1055;/&#1092;&#1086;&#1088;&#1084;&#1099;%20&#1060;&#1057;&#105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3\&#1057;&#1074;&#1077;&#1088;&#1076;&#1083;&#1086;&#1074;&#1089;&#1082;&#1072;&#1103;%20&#1086;&#1073;&#1083;&#1072;&#1089;&#1090;&#1100;\&#1048;&#1085;&#1074;&#1077;&#1089;&#1090;&#1087;&#1088;&#1086;&#1075;&#1088;&#1072;&#1084;&#1084;&#1099;_&#1058;&#1057;%203.1_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2\&#1057;&#1074;&#1077;&#1088;&#1076;&#1083;&#1086;&#1074;&#1089;&#1082;&#1072;&#1103;%20&#1086;&#1073;&#1083;&#1072;&#1089;&#1090;&#1100;\&#1048;&#1085;&#1074;&#1077;&#1089;&#1090;&#1087;&#1088;&#1086;&#1075;&#1088;&#1072;&#1084;&#1084;&#1099;_&#1042;&#1057;_&#1042;&#1054;%202.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55;&#1050;&#1056;/&#1052;&#1091;&#1088;&#1084;&#1072;&#1085;&#1089;&#1082;&#1072;&#1103;%20&#1086;&#1073;&#1083;&#1072;&#1089;&#1090;&#1100;/&#1056;&#1077;&#1074;&#1076;&#1072;/&#1054;&#1058;&#1063;&#1045;&#1058;&#1067;/&#1054;&#1090;&#1095;&#1077;&#1090;&#1085;&#1099;&#1077;%20&#1076;&#1086;&#1082;&#1091;&#1084;&#1077;&#1085;&#1090;&#1099;%20(&#1089;%20&#1080;&#1079;&#1084;.%20&#1086;&#1090;%2022.08)/2%20&#1101;&#1090;&#1072;&#1087;/&#1058;&#1086;&#1084;%201%20&#1054;&#1052;%20&#1056;&#1077;&#1074;&#1076;&#1072;/&#1055;&#1088;&#1080;&#1083;&#1086;&#1078;&#1077;&#1085;&#1080;&#1103;%20&#1054;&#105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Chubarov/Local%20Settings/Temporary%20Internet%20Files/OLK1C/&#1056;&#1072;&#1073;&#1086;&#1095;&#1080;&#1077;%20&#1076;&#1086;&#1082;&#1091;&#1084;&#1077;&#1085;&#1090;&#1099;/&#1058;&#1072;&#1088;&#1080;&#1092;%202011/&#1057;&#1074;&#1086;&#1076;&#1085;&#1099;&#1081;%20&#1090;&#1072;&#1088;&#1080;&#1092;%202011%20(30.04.10)%20&#1086;&#1090;&#1087;&#1088;&#1072;&#1074;&#1083;&#1077;&#1085;%20&#1074;%20&#1057;&#105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-PL\NBPL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&#1054;&#1054;&#1054;%20&#1043;&#1072;&#1079;&#1087;&#1088;&#1086;&#1084;%20&#1076;&#1086;&#1073;&#1099;&#1095;&#1072;%20&#1053;&#1086;&#1103;&#1073;&#1088;&#1100;&#1089;&#108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stoffice\Documents%20and%20Settings\Cherenkova\Local%20Settings\Temporary%20Internet%20Files\OLKB\V2.200727&#1084;&#1072;&#1088;&#1090;&#1072;&#1091;&#1090;&#1086;&#1095;&#108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2 ТС"/>
      <sheetName val="форма 2 ВС и ВО"/>
      <sheetName val="форма 3 ТС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ИП"/>
      <sheetName val="TEHSHEET"/>
      <sheetName val="Заголовок"/>
      <sheetName val="re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G5" t="str">
            <v xml:space="preserve">амортизация </v>
          </cell>
          <cell r="I5" t="str">
            <v xml:space="preserve">амортизация </v>
          </cell>
          <cell r="K5" t="str">
            <v>Да</v>
          </cell>
          <cell r="M5" t="str">
            <v>Введите название региона</v>
          </cell>
        </row>
        <row r="6">
          <cell r="G6" t="str">
            <v>прибыль</v>
          </cell>
          <cell r="I6" t="str">
            <v>прибыль</v>
          </cell>
          <cell r="K6" t="str">
            <v>Нет</v>
          </cell>
          <cell r="M6" t="str">
            <v>Агинский Бурятский автономный округ</v>
          </cell>
        </row>
        <row r="7">
          <cell r="G7" t="str">
            <v>ремонтный фонд</v>
          </cell>
          <cell r="I7" t="str">
            <v>ремонтный фонд</v>
          </cell>
          <cell r="M7" t="str">
            <v>Алтайский край</v>
          </cell>
        </row>
        <row r="8">
          <cell r="G8" t="str">
            <v>инвест. надбавка</v>
          </cell>
          <cell r="I8" t="str">
            <v>инвест. Надбавка</v>
          </cell>
          <cell r="M8" t="str">
            <v>Амурская область</v>
          </cell>
        </row>
        <row r="9">
          <cell r="G9" t="str">
            <v>плата за подключение</v>
          </cell>
          <cell r="I9" t="str">
            <v>плата за подключение</v>
          </cell>
          <cell r="M9" t="str">
            <v>Архангельская область</v>
          </cell>
        </row>
        <row r="10">
          <cell r="G10" t="str">
            <v>прочие тарифные источники</v>
          </cell>
          <cell r="I10" t="str">
            <v>бюджет всего</v>
          </cell>
          <cell r="M10" t="str">
            <v>Астраханская область</v>
          </cell>
        </row>
        <row r="11">
          <cell r="I11" t="str">
            <v>федеральный бюджет</v>
          </cell>
          <cell r="M11" t="str">
            <v>г.Байконур</v>
          </cell>
        </row>
        <row r="12">
          <cell r="I12" t="str">
            <v>региональный бюджет</v>
          </cell>
          <cell r="M12" t="str">
            <v>Белгородская область</v>
          </cell>
        </row>
        <row r="13">
          <cell r="I13" t="str">
            <v>муниципальный бюджет</v>
          </cell>
          <cell r="M13" t="str">
            <v>Брянская область</v>
          </cell>
        </row>
        <row r="14">
          <cell r="I14" t="str">
            <v>прочие тарифные источники</v>
          </cell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ралТехно"/>
      <sheetName val="богдан 1"/>
      <sheetName val="богдан 2"/>
      <sheetName val="богдан 3"/>
      <sheetName val="ЮСОН"/>
      <sheetName val="Первоуральск"/>
      <sheetName val="К-Ур "/>
      <sheetName val="Новоуральск"/>
      <sheetName val="Ревда"/>
      <sheetName val="Качканар(вода)"/>
      <sheetName val="Качканар(стоки)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M5" t="str">
            <v>Введите название региона</v>
          </cell>
        </row>
        <row r="6">
          <cell r="M6" t="str">
            <v>Агинский Бурятский автономный округ</v>
          </cell>
        </row>
        <row r="7">
          <cell r="M7" t="str">
            <v>Алтайский край</v>
          </cell>
        </row>
        <row r="8">
          <cell r="M8" t="str">
            <v>Амурская область</v>
          </cell>
        </row>
        <row r="9">
          <cell r="M9" t="str">
            <v>Архангельская область</v>
          </cell>
        </row>
        <row r="10">
          <cell r="M10" t="str">
            <v>Астраханская область</v>
          </cell>
        </row>
        <row r="11">
          <cell r="M11" t="str">
            <v>г.Байконур</v>
          </cell>
        </row>
        <row r="12">
          <cell r="M12" t="str">
            <v>Белгородская область</v>
          </cell>
        </row>
        <row r="13">
          <cell r="M13" t="str">
            <v>Брянская область</v>
          </cell>
        </row>
        <row r="14"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  <sheetName val="Приложение 10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Титульный"/>
      <sheetName val="TEHSHEET"/>
      <sheetName val="Список листов"/>
      <sheetName val="Справочники"/>
      <sheetName val="Образец заявления"/>
      <sheetName val="П№1"/>
      <sheetName val="П№2"/>
      <sheetName val="П№3"/>
      <sheetName val="П№4"/>
      <sheetName val="П№5"/>
      <sheetName val="П№6"/>
      <sheetName val="П№7"/>
      <sheetName val="П№8"/>
      <sheetName val="П№9"/>
      <sheetName val="П№10"/>
      <sheetName val="П№11"/>
      <sheetName val="П№12"/>
      <sheetName val="П№13"/>
      <sheetName val="П№14"/>
      <sheetName val="П№14.1"/>
      <sheetName val="П№14.2"/>
      <sheetName val="П№14.3 "/>
      <sheetName val="П№14.4"/>
      <sheetName val="П№15"/>
      <sheetName val="П№16.1 "/>
      <sheetName val="П№16.2"/>
      <sheetName val="П№17"/>
      <sheetName val="П№18 "/>
      <sheetName val="П№19"/>
      <sheetName val="Т№1"/>
      <sheetName val="Т№2"/>
      <sheetName val="Прочие расходы"/>
      <sheetName val="Расчет тарифа 2011"/>
      <sheetName val="ИТ№1"/>
      <sheetName val="ИТ№2"/>
      <sheetName val="ИТ№3"/>
      <sheetName val="ИТ№4"/>
      <sheetName val="ИТ№5"/>
      <sheetName val="ИТ№6"/>
      <sheetName val="ИТ№7"/>
      <sheetName val="Диапазоны"/>
      <sheetName val="Заголовок"/>
    </sheetNames>
    <sheetDataSet>
      <sheetData sheetId="0"/>
      <sheetData sheetId="1"/>
      <sheetData sheetId="2"/>
      <sheetData sheetId="3">
        <row r="7">
          <cell r="E7" t="str">
            <v>Ямало-Ненецкий автономный округ</v>
          </cell>
        </row>
        <row r="9">
          <cell r="F9">
            <v>2011</v>
          </cell>
        </row>
        <row r="11">
          <cell r="G11" t="str">
            <v>ОАО "Передвижная энергетика" Филиал ПЭС "Лабытнанги"</v>
          </cell>
        </row>
        <row r="12">
          <cell r="G12" t="str">
            <v>7719019846</v>
          </cell>
        </row>
        <row r="15">
          <cell r="G15" t="str">
            <v>Город Лабытнанги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>
        <row r="15">
          <cell r="B15">
            <v>2007</v>
          </cell>
        </row>
      </sheetData>
      <sheetData sheetId="2">
        <row r="13">
          <cell r="E13" t="str">
            <v>Тюменская область</v>
          </cell>
        </row>
        <row r="21">
          <cell r="D21" t="str">
            <v>ООО "Газпром добыча Ноябрьск"</v>
          </cell>
          <cell r="I21" t="str">
            <v>8905026850</v>
          </cell>
        </row>
        <row r="27">
          <cell r="F27" t="str">
            <v>Предложение организации</v>
          </cell>
        </row>
      </sheetData>
      <sheetData sheetId="3" refreshError="1"/>
      <sheetData sheetId="4" refreshError="1"/>
      <sheetData sheetId="5">
        <row r="15">
          <cell r="AB15">
            <v>9.4468280782049998</v>
          </cell>
        </row>
        <row r="20">
          <cell r="Z20">
            <v>9.4468280782049998</v>
          </cell>
        </row>
        <row r="25">
          <cell r="AB25">
            <v>9.419537</v>
          </cell>
        </row>
      </sheetData>
      <sheetData sheetId="6">
        <row r="15">
          <cell r="AB15">
            <v>1.2992999999999999</v>
          </cell>
        </row>
        <row r="20">
          <cell r="Z20">
            <v>1.2992999999999999</v>
          </cell>
        </row>
        <row r="21">
          <cell r="AB21">
            <v>4.3E-3</v>
          </cell>
        </row>
        <row r="25">
          <cell r="AB25">
            <v>1.2949999999999999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1.2992999999999999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2.5942999999999996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1.2949999999999999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2640.3460798058841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109.1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I16">
            <v>109.1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15.228795999999999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-1.2040000000013151E-3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15.23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15.23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1466.2329081219887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223.76537568389531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826.01900000000001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I36">
            <v>329.3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496.71900000000005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I46">
            <v>38.72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I47">
            <v>13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57.685000000000002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I53">
            <v>387.31400000000002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2640.3460798058841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2640.3460798058841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20.03788947368421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4.8090934736842108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4.8090934736842108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4.8090934736842108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4.8090934736842108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2645.1551732795683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0.18213875485738487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23.177498320098561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I120">
            <v>24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</row>
        <row r="121">
          <cell r="I121">
            <v>15.261243588544415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114.126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114.126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 refreshError="1"/>
      <sheetData sheetId="9">
        <row r="16">
          <cell r="I16">
            <v>2.1364079301369863</v>
          </cell>
        </row>
        <row r="18">
          <cell r="I18">
            <v>5249.64</v>
          </cell>
        </row>
        <row r="19">
          <cell r="I19">
            <v>5</v>
          </cell>
        </row>
        <row r="20">
          <cell r="I20">
            <v>1.69</v>
          </cell>
        </row>
        <row r="23">
          <cell r="I23">
            <v>4</v>
          </cell>
        </row>
        <row r="26">
          <cell r="I26">
            <v>30</v>
          </cell>
        </row>
        <row r="29">
          <cell r="I29">
            <v>15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I41">
            <v>150</v>
          </cell>
        </row>
        <row r="45">
          <cell r="I45">
            <v>22.518000000000001</v>
          </cell>
        </row>
        <row r="47">
          <cell r="I47">
            <v>589.64858871780802</v>
          </cell>
        </row>
        <row r="49">
          <cell r="I49">
            <v>12</v>
          </cell>
        </row>
      </sheetData>
      <sheetData sheetId="10">
        <row r="11">
          <cell r="J11">
            <v>134.53</v>
          </cell>
        </row>
        <row r="71">
          <cell r="I71">
            <v>11.32</v>
          </cell>
          <cell r="J71">
            <v>11.32</v>
          </cell>
          <cell r="K71">
            <v>11.32</v>
          </cell>
          <cell r="L71">
            <v>11.32</v>
          </cell>
          <cell r="M71">
            <v>11.32</v>
          </cell>
        </row>
      </sheetData>
      <sheetData sheetId="11">
        <row r="16">
          <cell r="D16">
            <v>134.53</v>
          </cell>
          <cell r="I16">
            <v>15.23</v>
          </cell>
        </row>
      </sheetData>
      <sheetData sheetId="12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2640.3460798058841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2640.3460798058841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2640.3460798058841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4.8090934736842108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4.8090934736842108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4.8090934736842108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0.18213875485738487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2645.1551732795683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2645.1551732795683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2645.1551732795683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2.5942999999999996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1.2949999999999999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1.2949999999999999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170215.90561644585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280.81583768709316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3">
        <row r="8">
          <cell r="I8">
            <v>1035</v>
          </cell>
        </row>
      </sheetData>
      <sheetData sheetId="14" refreshError="1"/>
      <sheetData sheetId="15" refreshError="1"/>
      <sheetData sheetId="16"/>
      <sheetData sheetId="17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>
        <row r="6">
          <cell r="C6" t="str">
            <v>Алтайский край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172"/>
  <sheetViews>
    <sheetView tabSelected="1" view="pageBreakPreview" zoomScale="60" zoomScaleNormal="100" workbookViewId="0">
      <pane xSplit="2" ySplit="4" topLeftCell="C5" activePane="bottomRight" state="frozen"/>
      <selection activeCell="E16" sqref="E16:Q16"/>
      <selection pane="topRight" activeCell="E16" sqref="E16:Q16"/>
      <selection pane="bottomLeft" activeCell="E16" sqref="E16:Q16"/>
      <selection pane="bottomRight" activeCell="D1" sqref="D1"/>
    </sheetView>
  </sheetViews>
  <sheetFormatPr defaultRowHeight="15.75"/>
  <cols>
    <col min="1" max="1" width="6.7109375" style="11" bestFit="1" customWidth="1"/>
    <col min="2" max="2" width="29.140625" style="19" customWidth="1"/>
    <col min="3" max="3" width="17.42578125" style="12" customWidth="1"/>
    <col min="4" max="4" width="18.85546875" style="12" customWidth="1"/>
    <col min="5" max="5" width="23.28515625" style="5" customWidth="1"/>
    <col min="6" max="6" width="12.140625" style="1" bestFit="1" customWidth="1"/>
    <col min="7" max="11" width="9.85546875" style="1" customWidth="1"/>
    <col min="12" max="16" width="8.28515625" style="1" customWidth="1"/>
    <col min="17" max="16384" width="9.140625" style="1"/>
  </cols>
  <sheetData>
    <row r="1" spans="1:17">
      <c r="P1" s="8" t="s">
        <v>68</v>
      </c>
    </row>
    <row r="2" spans="1:17">
      <c r="A2" s="51" t="s">
        <v>37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7" ht="17.25" customHeight="1">
      <c r="A3" s="31" t="s">
        <v>0</v>
      </c>
      <c r="B3" s="32" t="s">
        <v>33</v>
      </c>
      <c r="C3" s="33" t="s">
        <v>3</v>
      </c>
      <c r="D3" s="33" t="s">
        <v>11</v>
      </c>
      <c r="E3" s="33" t="s">
        <v>4</v>
      </c>
      <c r="F3" s="34" t="s">
        <v>7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52"/>
    </row>
    <row r="4" spans="1:17" ht="49.5" customHeight="1">
      <c r="A4" s="31"/>
      <c r="B4" s="32"/>
      <c r="C4" s="33"/>
      <c r="D4" s="33"/>
      <c r="E4" s="33"/>
      <c r="F4" s="30" t="s">
        <v>5</v>
      </c>
      <c r="G4" s="2">
        <v>2011</v>
      </c>
      <c r="H4" s="2">
        <v>2012</v>
      </c>
      <c r="I4" s="2">
        <v>2013</v>
      </c>
      <c r="J4" s="2">
        <v>2014</v>
      </c>
      <c r="K4" s="2">
        <v>2015</v>
      </c>
      <c r="L4" s="2">
        <v>2016</v>
      </c>
      <c r="M4" s="2">
        <v>2017</v>
      </c>
      <c r="N4" s="2">
        <v>2018</v>
      </c>
      <c r="O4" s="2">
        <v>2019</v>
      </c>
      <c r="P4" s="2">
        <v>2020</v>
      </c>
      <c r="Q4" s="52"/>
    </row>
    <row r="5" spans="1:17" ht="20.25" customHeight="1">
      <c r="A5" s="30">
        <v>1</v>
      </c>
      <c r="B5" s="29">
        <v>2</v>
      </c>
      <c r="C5" s="30">
        <v>3</v>
      </c>
      <c r="D5" s="30">
        <v>4</v>
      </c>
      <c r="E5" s="30">
        <v>5</v>
      </c>
      <c r="F5" s="30">
        <v>6</v>
      </c>
      <c r="G5" s="30">
        <v>7</v>
      </c>
      <c r="H5" s="30">
        <v>8</v>
      </c>
      <c r="I5" s="30">
        <v>9</v>
      </c>
      <c r="J5" s="30">
        <v>10</v>
      </c>
      <c r="K5" s="30">
        <v>11</v>
      </c>
      <c r="L5" s="30">
        <v>12</v>
      </c>
      <c r="M5" s="30">
        <v>13</v>
      </c>
      <c r="N5" s="30">
        <v>14</v>
      </c>
      <c r="O5" s="30">
        <v>15</v>
      </c>
      <c r="P5" s="30">
        <v>16</v>
      </c>
      <c r="Q5" s="52"/>
    </row>
    <row r="6" spans="1:17" ht="32.25" customHeight="1">
      <c r="A6" s="28"/>
      <c r="B6" s="35" t="s">
        <v>12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52"/>
    </row>
    <row r="7" spans="1:17">
      <c r="A7" s="28"/>
      <c r="B7" s="35" t="s">
        <v>30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52"/>
    </row>
    <row r="8" spans="1:17" s="4" customFormat="1" ht="15.75" customHeight="1">
      <c r="A8" s="36" t="s">
        <v>23</v>
      </c>
      <c r="B8" s="37" t="s">
        <v>38</v>
      </c>
      <c r="C8" s="38">
        <v>2011</v>
      </c>
      <c r="D8" s="38" t="s">
        <v>70</v>
      </c>
      <c r="E8" s="20" t="s">
        <v>6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53"/>
    </row>
    <row r="9" spans="1:17" s="4" customFormat="1">
      <c r="A9" s="36"/>
      <c r="B9" s="37"/>
      <c r="C9" s="38"/>
      <c r="D9" s="38"/>
      <c r="E9" s="25" t="s">
        <v>10</v>
      </c>
      <c r="F9" s="6">
        <v>0</v>
      </c>
      <c r="G9" s="6"/>
      <c r="H9" s="6"/>
      <c r="I9" s="6"/>
      <c r="J9" s="6"/>
      <c r="K9" s="6"/>
      <c r="L9" s="6"/>
      <c r="M9" s="6"/>
      <c r="N9" s="6"/>
      <c r="O9" s="6"/>
      <c r="P9" s="6"/>
      <c r="Q9" s="53"/>
    </row>
    <row r="10" spans="1:17" s="3" customFormat="1">
      <c r="A10" s="36"/>
      <c r="B10" s="37"/>
      <c r="C10" s="38"/>
      <c r="D10" s="38"/>
      <c r="E10" s="25" t="s">
        <v>1</v>
      </c>
      <c r="F10" s="6">
        <v>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54"/>
    </row>
    <row r="11" spans="1:17" s="3" customFormat="1">
      <c r="A11" s="36"/>
      <c r="B11" s="37"/>
      <c r="C11" s="38"/>
      <c r="D11" s="38"/>
      <c r="E11" s="25" t="s">
        <v>9</v>
      </c>
      <c r="F11" s="6">
        <v>0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54"/>
    </row>
    <row r="12" spans="1:17" s="3" customFormat="1" ht="135" customHeight="1">
      <c r="A12" s="36"/>
      <c r="B12" s="37"/>
      <c r="C12" s="38"/>
      <c r="D12" s="38"/>
      <c r="E12" s="25" t="s">
        <v>2</v>
      </c>
      <c r="F12" s="6">
        <v>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54"/>
    </row>
    <row r="13" spans="1:17" s="4" customFormat="1" ht="15.75" customHeight="1">
      <c r="A13" s="36" t="s">
        <v>24</v>
      </c>
      <c r="B13" s="37" t="s">
        <v>40</v>
      </c>
      <c r="C13" s="38">
        <v>2011</v>
      </c>
      <c r="D13" s="38" t="s">
        <v>39</v>
      </c>
      <c r="E13" s="17" t="s">
        <v>6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53"/>
    </row>
    <row r="14" spans="1:17" s="4" customFormat="1">
      <c r="A14" s="36"/>
      <c r="B14" s="37"/>
      <c r="C14" s="38"/>
      <c r="D14" s="38"/>
      <c r="E14" s="25" t="s">
        <v>10</v>
      </c>
      <c r="F14" s="6">
        <v>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53"/>
    </row>
    <row r="15" spans="1:17" s="3" customFormat="1" ht="29.25" customHeight="1">
      <c r="A15" s="36"/>
      <c r="B15" s="37"/>
      <c r="C15" s="38"/>
      <c r="D15" s="38"/>
      <c r="E15" s="25" t="s">
        <v>1</v>
      </c>
      <c r="F15" s="6">
        <v>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54"/>
    </row>
    <row r="16" spans="1:17" s="3" customFormat="1" ht="22.5" customHeight="1">
      <c r="A16" s="36"/>
      <c r="B16" s="37"/>
      <c r="C16" s="38"/>
      <c r="D16" s="38"/>
      <c r="E16" s="25" t="s">
        <v>9</v>
      </c>
      <c r="F16" s="6">
        <v>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54"/>
    </row>
    <row r="17" spans="1:17" s="3" customFormat="1" ht="81" customHeight="1">
      <c r="A17" s="36"/>
      <c r="B17" s="37"/>
      <c r="C17" s="38"/>
      <c r="D17" s="38"/>
      <c r="E17" s="25" t="s">
        <v>2</v>
      </c>
      <c r="F17" s="6">
        <v>0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54"/>
    </row>
    <row r="18" spans="1:17" s="3" customFormat="1">
      <c r="A18" s="36" t="s">
        <v>25</v>
      </c>
      <c r="B18" s="37" t="s">
        <v>41</v>
      </c>
      <c r="C18" s="38" t="s">
        <v>27</v>
      </c>
      <c r="D18" s="38" t="s">
        <v>71</v>
      </c>
      <c r="E18" s="17" t="s">
        <v>6</v>
      </c>
      <c r="F18" s="18">
        <v>35000</v>
      </c>
      <c r="G18" s="18">
        <v>9500</v>
      </c>
      <c r="H18" s="18">
        <v>11500</v>
      </c>
      <c r="I18" s="18">
        <v>14000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54"/>
    </row>
    <row r="19" spans="1:17" s="3" customFormat="1">
      <c r="A19" s="39"/>
      <c r="B19" s="37"/>
      <c r="C19" s="38"/>
      <c r="D19" s="38"/>
      <c r="E19" s="25" t="s">
        <v>10</v>
      </c>
      <c r="F19" s="6">
        <v>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54"/>
    </row>
    <row r="20" spans="1:17" s="3" customFormat="1">
      <c r="A20" s="39"/>
      <c r="B20" s="37"/>
      <c r="C20" s="38"/>
      <c r="D20" s="38"/>
      <c r="E20" s="25" t="s">
        <v>1</v>
      </c>
      <c r="F20" s="6">
        <v>5000</v>
      </c>
      <c r="G20" s="6">
        <v>500</v>
      </c>
      <c r="H20" s="6">
        <v>1000</v>
      </c>
      <c r="I20" s="6">
        <v>3500</v>
      </c>
      <c r="J20" s="6"/>
      <c r="K20" s="6"/>
      <c r="L20" s="6"/>
      <c r="M20" s="6"/>
      <c r="N20" s="6"/>
      <c r="O20" s="6"/>
      <c r="P20" s="6"/>
      <c r="Q20" s="54"/>
    </row>
    <row r="21" spans="1:17" s="3" customFormat="1">
      <c r="A21" s="39"/>
      <c r="B21" s="37"/>
      <c r="C21" s="38"/>
      <c r="D21" s="38"/>
      <c r="E21" s="25" t="s">
        <v>9</v>
      </c>
      <c r="F21" s="6">
        <v>0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54"/>
    </row>
    <row r="22" spans="1:17" s="3" customFormat="1" ht="86.25" customHeight="1">
      <c r="A22" s="39"/>
      <c r="B22" s="37"/>
      <c r="C22" s="38"/>
      <c r="D22" s="38"/>
      <c r="E22" s="25" t="s">
        <v>2</v>
      </c>
      <c r="F22" s="6">
        <v>30000</v>
      </c>
      <c r="G22" s="6">
        <v>9000</v>
      </c>
      <c r="H22" s="6">
        <v>10500</v>
      </c>
      <c r="I22" s="6">
        <v>10500</v>
      </c>
      <c r="J22" s="6"/>
      <c r="K22" s="6"/>
      <c r="L22" s="6"/>
      <c r="M22" s="6"/>
      <c r="N22" s="6"/>
      <c r="O22" s="6"/>
      <c r="P22" s="6"/>
      <c r="Q22" s="54"/>
    </row>
    <row r="23" spans="1:17" s="3" customFormat="1">
      <c r="A23" s="36" t="s">
        <v>42</v>
      </c>
      <c r="B23" s="37" t="s">
        <v>43</v>
      </c>
      <c r="C23" s="38">
        <v>2012</v>
      </c>
      <c r="D23" s="38" t="s">
        <v>39</v>
      </c>
      <c r="E23" s="17" t="s">
        <v>6</v>
      </c>
      <c r="F23" s="18">
        <v>2860</v>
      </c>
      <c r="G23" s="18">
        <v>0</v>
      </c>
      <c r="H23" s="18">
        <v>2860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54"/>
    </row>
    <row r="24" spans="1:17" s="3" customFormat="1" ht="31.5" customHeight="1">
      <c r="A24" s="39"/>
      <c r="B24" s="37"/>
      <c r="C24" s="38"/>
      <c r="D24" s="38"/>
      <c r="E24" s="25" t="s">
        <v>10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54"/>
    </row>
    <row r="25" spans="1:17" s="3" customFormat="1">
      <c r="A25" s="39"/>
      <c r="B25" s="37"/>
      <c r="C25" s="38"/>
      <c r="D25" s="38"/>
      <c r="E25" s="25" t="s">
        <v>1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54"/>
    </row>
    <row r="26" spans="1:17" s="3" customFormat="1">
      <c r="A26" s="39"/>
      <c r="B26" s="37"/>
      <c r="C26" s="38"/>
      <c r="D26" s="38"/>
      <c r="E26" s="25" t="s">
        <v>9</v>
      </c>
      <c r="F26" s="6">
        <v>2860</v>
      </c>
      <c r="G26" s="6"/>
      <c r="H26" s="6">
        <v>2860</v>
      </c>
      <c r="I26" s="6"/>
      <c r="J26" s="6"/>
      <c r="K26" s="6"/>
      <c r="L26" s="6"/>
      <c r="M26" s="6"/>
      <c r="N26" s="6"/>
      <c r="O26" s="6"/>
      <c r="P26" s="6"/>
      <c r="Q26" s="54"/>
    </row>
    <row r="27" spans="1:17" s="3" customFormat="1" ht="68.25" customHeight="1">
      <c r="A27" s="39"/>
      <c r="B27" s="37"/>
      <c r="C27" s="38"/>
      <c r="D27" s="38"/>
      <c r="E27" s="25" t="s">
        <v>2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54"/>
    </row>
    <row r="28" spans="1:17" s="4" customFormat="1" ht="15.75" customHeight="1">
      <c r="A28" s="40" t="s">
        <v>26</v>
      </c>
      <c r="B28" s="40"/>
      <c r="C28" s="40"/>
      <c r="D28" s="40"/>
      <c r="E28" s="13" t="s">
        <v>6</v>
      </c>
      <c r="F28" s="14">
        <v>37860</v>
      </c>
      <c r="G28" s="14">
        <v>9500</v>
      </c>
      <c r="H28" s="14">
        <v>14360</v>
      </c>
      <c r="I28" s="14">
        <v>14000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53"/>
    </row>
    <row r="29" spans="1:17" s="4" customFormat="1">
      <c r="A29" s="40"/>
      <c r="B29" s="40"/>
      <c r="C29" s="40"/>
      <c r="D29" s="40"/>
      <c r="E29" s="25" t="s">
        <v>10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53"/>
    </row>
    <row r="30" spans="1:17" s="3" customFormat="1">
      <c r="A30" s="40"/>
      <c r="B30" s="40"/>
      <c r="C30" s="40"/>
      <c r="D30" s="40"/>
      <c r="E30" s="25" t="s">
        <v>1</v>
      </c>
      <c r="F30" s="6">
        <v>5000</v>
      </c>
      <c r="G30" s="6">
        <v>500</v>
      </c>
      <c r="H30" s="6">
        <v>1000</v>
      </c>
      <c r="I30" s="6">
        <v>3500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54"/>
    </row>
    <row r="31" spans="1:17" s="3" customFormat="1">
      <c r="A31" s="40"/>
      <c r="B31" s="40"/>
      <c r="C31" s="40"/>
      <c r="D31" s="40"/>
      <c r="E31" s="25" t="s">
        <v>9</v>
      </c>
      <c r="F31" s="6">
        <v>2860</v>
      </c>
      <c r="G31" s="6">
        <v>0</v>
      </c>
      <c r="H31" s="6">
        <v>2860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54"/>
    </row>
    <row r="32" spans="1:17" s="3" customFormat="1" ht="31.5">
      <c r="A32" s="40"/>
      <c r="B32" s="40"/>
      <c r="C32" s="40"/>
      <c r="D32" s="40"/>
      <c r="E32" s="25" t="s">
        <v>2</v>
      </c>
      <c r="F32" s="6">
        <v>30000</v>
      </c>
      <c r="G32" s="6">
        <v>9000</v>
      </c>
      <c r="H32" s="6">
        <v>10500</v>
      </c>
      <c r="I32" s="6">
        <v>10500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54"/>
    </row>
    <row r="33" spans="1:17">
      <c r="A33" s="28"/>
      <c r="B33" s="35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52"/>
    </row>
    <row r="34" spans="1:17" s="4" customFormat="1" ht="15.75" customHeight="1">
      <c r="A34" s="36" t="s">
        <v>8</v>
      </c>
      <c r="B34" s="37" t="s">
        <v>44</v>
      </c>
      <c r="C34" s="38" t="s">
        <v>27</v>
      </c>
      <c r="D34" s="38" t="s">
        <v>39</v>
      </c>
      <c r="E34" s="17" t="s">
        <v>6</v>
      </c>
      <c r="F34" s="18">
        <f>G34+H34+I34+J34+K34+L34+M34+N34+O34+P34</f>
        <v>80</v>
      </c>
      <c r="G34" s="18">
        <f>G35+G36+G37+G38</f>
        <v>0</v>
      </c>
      <c r="H34" s="18">
        <f t="shared" ref="H34:P34" si="0">H35+H36+H37+H38</f>
        <v>32</v>
      </c>
      <c r="I34" s="18">
        <f t="shared" si="0"/>
        <v>48</v>
      </c>
      <c r="J34" s="18">
        <f t="shared" si="0"/>
        <v>0</v>
      </c>
      <c r="K34" s="18">
        <f t="shared" si="0"/>
        <v>0</v>
      </c>
      <c r="L34" s="18">
        <f t="shared" si="0"/>
        <v>0</v>
      </c>
      <c r="M34" s="18">
        <f t="shared" si="0"/>
        <v>0</v>
      </c>
      <c r="N34" s="18">
        <f t="shared" si="0"/>
        <v>0</v>
      </c>
      <c r="O34" s="18">
        <f t="shared" si="0"/>
        <v>0</v>
      </c>
      <c r="P34" s="18">
        <f t="shared" si="0"/>
        <v>0</v>
      </c>
      <c r="Q34" s="53"/>
    </row>
    <row r="35" spans="1:17" s="4" customFormat="1">
      <c r="A35" s="36"/>
      <c r="B35" s="37"/>
      <c r="C35" s="38"/>
      <c r="D35" s="38"/>
      <c r="E35" s="25" t="s">
        <v>10</v>
      </c>
      <c r="F35" s="6">
        <f>G35+H35+I35+J35+K35+L35+M35+N35+O35+P35</f>
        <v>0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53"/>
    </row>
    <row r="36" spans="1:17" s="3" customFormat="1">
      <c r="A36" s="36"/>
      <c r="B36" s="37"/>
      <c r="C36" s="38"/>
      <c r="D36" s="38"/>
      <c r="E36" s="25" t="s">
        <v>1</v>
      </c>
      <c r="F36" s="6">
        <f>G36+H36+I36+J36+K36+L36+M36+N36+O36+P36</f>
        <v>0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54"/>
    </row>
    <row r="37" spans="1:17" s="3" customFormat="1">
      <c r="A37" s="36"/>
      <c r="B37" s="37"/>
      <c r="C37" s="38"/>
      <c r="D37" s="38"/>
      <c r="E37" s="25" t="s">
        <v>9</v>
      </c>
      <c r="F37" s="6">
        <f t="shared" ref="F37:F38" si="1">G37+H37+I37+J37+K37+L37+M37+N37+O37+P37</f>
        <v>80</v>
      </c>
      <c r="G37" s="6">
        <v>0</v>
      </c>
      <c r="H37" s="6">
        <v>32</v>
      </c>
      <c r="I37" s="6">
        <v>48</v>
      </c>
      <c r="J37" s="6"/>
      <c r="K37" s="6"/>
      <c r="L37" s="6"/>
      <c r="M37" s="6"/>
      <c r="N37" s="6"/>
      <c r="O37" s="6"/>
      <c r="P37" s="6"/>
      <c r="Q37" s="54"/>
    </row>
    <row r="38" spans="1:17" s="3" customFormat="1" ht="76.5" customHeight="1">
      <c r="A38" s="36"/>
      <c r="B38" s="37"/>
      <c r="C38" s="38"/>
      <c r="D38" s="38"/>
      <c r="E38" s="25" t="s">
        <v>2</v>
      </c>
      <c r="F38" s="6">
        <f t="shared" si="1"/>
        <v>0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54"/>
    </row>
    <row r="39" spans="1:17" s="4" customFormat="1">
      <c r="A39" s="40" t="s">
        <v>22</v>
      </c>
      <c r="B39" s="40"/>
      <c r="C39" s="40"/>
      <c r="D39" s="40"/>
      <c r="E39" s="13" t="s">
        <v>6</v>
      </c>
      <c r="F39" s="14">
        <f>G39+H39+I39+J39+K39+L39+M39+N39+O39+P39</f>
        <v>80</v>
      </c>
      <c r="G39" s="14">
        <f>G40+G41+G42+G43</f>
        <v>0</v>
      </c>
      <c r="H39" s="14">
        <f t="shared" ref="H39:P39" si="2">H40+H41+H42+H43</f>
        <v>32</v>
      </c>
      <c r="I39" s="14">
        <f t="shared" si="2"/>
        <v>48</v>
      </c>
      <c r="J39" s="14">
        <f t="shared" si="2"/>
        <v>0</v>
      </c>
      <c r="K39" s="14">
        <f t="shared" si="2"/>
        <v>0</v>
      </c>
      <c r="L39" s="14">
        <f t="shared" si="2"/>
        <v>0</v>
      </c>
      <c r="M39" s="14">
        <f t="shared" si="2"/>
        <v>0</v>
      </c>
      <c r="N39" s="14">
        <f t="shared" si="2"/>
        <v>0</v>
      </c>
      <c r="O39" s="14">
        <f t="shared" si="2"/>
        <v>0</v>
      </c>
      <c r="P39" s="14">
        <f t="shared" si="2"/>
        <v>0</v>
      </c>
      <c r="Q39" s="53"/>
    </row>
    <row r="40" spans="1:17" s="4" customFormat="1">
      <c r="A40" s="40"/>
      <c r="B40" s="40"/>
      <c r="C40" s="40"/>
      <c r="D40" s="40"/>
      <c r="E40" s="25" t="s">
        <v>10</v>
      </c>
      <c r="F40" s="6">
        <f>G40+H40+I40+J40+K40+L40+M40+N40+O40+P40</f>
        <v>0</v>
      </c>
      <c r="G40" s="6">
        <f>G35</f>
        <v>0</v>
      </c>
      <c r="H40" s="6">
        <f t="shared" ref="H40:P40" si="3">H35</f>
        <v>0</v>
      </c>
      <c r="I40" s="6">
        <f t="shared" si="3"/>
        <v>0</v>
      </c>
      <c r="J40" s="6">
        <f t="shared" si="3"/>
        <v>0</v>
      </c>
      <c r="K40" s="6">
        <f t="shared" si="3"/>
        <v>0</v>
      </c>
      <c r="L40" s="6">
        <f t="shared" si="3"/>
        <v>0</v>
      </c>
      <c r="M40" s="6">
        <f t="shared" si="3"/>
        <v>0</v>
      </c>
      <c r="N40" s="6">
        <f t="shared" si="3"/>
        <v>0</v>
      </c>
      <c r="O40" s="6">
        <f t="shared" si="3"/>
        <v>0</v>
      </c>
      <c r="P40" s="6">
        <f t="shared" si="3"/>
        <v>0</v>
      </c>
      <c r="Q40" s="53"/>
    </row>
    <row r="41" spans="1:17" s="3" customFormat="1">
      <c r="A41" s="40"/>
      <c r="B41" s="40"/>
      <c r="C41" s="40"/>
      <c r="D41" s="40"/>
      <c r="E41" s="25" t="s">
        <v>1</v>
      </c>
      <c r="F41" s="6">
        <f>G41+H41+I41+J41+K41+L41+M41+N41+O41+P41</f>
        <v>0</v>
      </c>
      <c r="G41" s="6">
        <f t="shared" ref="G41:P43" si="4">G36</f>
        <v>0</v>
      </c>
      <c r="H41" s="6">
        <f t="shared" si="4"/>
        <v>0</v>
      </c>
      <c r="I41" s="6">
        <f t="shared" si="4"/>
        <v>0</v>
      </c>
      <c r="J41" s="6">
        <f t="shared" si="4"/>
        <v>0</v>
      </c>
      <c r="K41" s="6">
        <f t="shared" si="4"/>
        <v>0</v>
      </c>
      <c r="L41" s="6">
        <f t="shared" si="4"/>
        <v>0</v>
      </c>
      <c r="M41" s="6">
        <f t="shared" si="4"/>
        <v>0</v>
      </c>
      <c r="N41" s="6">
        <f t="shared" si="4"/>
        <v>0</v>
      </c>
      <c r="O41" s="6">
        <f t="shared" si="4"/>
        <v>0</v>
      </c>
      <c r="P41" s="6">
        <f t="shared" si="4"/>
        <v>0</v>
      </c>
      <c r="Q41" s="54"/>
    </row>
    <row r="42" spans="1:17" s="3" customFormat="1">
      <c r="A42" s="40"/>
      <c r="B42" s="40"/>
      <c r="C42" s="40"/>
      <c r="D42" s="40"/>
      <c r="E42" s="25" t="s">
        <v>9</v>
      </c>
      <c r="F42" s="6">
        <f t="shared" ref="F42:F43" si="5">G42+H42+I42+J42+K42+L42+M42+N42+O42+P42</f>
        <v>80</v>
      </c>
      <c r="G42" s="6">
        <f t="shared" si="4"/>
        <v>0</v>
      </c>
      <c r="H42" s="6">
        <f t="shared" si="4"/>
        <v>32</v>
      </c>
      <c r="I42" s="6">
        <f t="shared" si="4"/>
        <v>48</v>
      </c>
      <c r="J42" s="6">
        <f t="shared" si="4"/>
        <v>0</v>
      </c>
      <c r="K42" s="6">
        <f t="shared" si="4"/>
        <v>0</v>
      </c>
      <c r="L42" s="6">
        <f t="shared" si="4"/>
        <v>0</v>
      </c>
      <c r="M42" s="6">
        <f t="shared" si="4"/>
        <v>0</v>
      </c>
      <c r="N42" s="6">
        <f t="shared" si="4"/>
        <v>0</v>
      </c>
      <c r="O42" s="6">
        <f t="shared" si="4"/>
        <v>0</v>
      </c>
      <c r="P42" s="6">
        <f t="shared" si="4"/>
        <v>0</v>
      </c>
      <c r="Q42" s="54"/>
    </row>
    <row r="43" spans="1:17" s="3" customFormat="1" ht="31.5">
      <c r="A43" s="40"/>
      <c r="B43" s="40"/>
      <c r="C43" s="40"/>
      <c r="D43" s="40"/>
      <c r="E43" s="25" t="s">
        <v>2</v>
      </c>
      <c r="F43" s="6">
        <f t="shared" si="5"/>
        <v>0</v>
      </c>
      <c r="G43" s="6">
        <f t="shared" si="4"/>
        <v>0</v>
      </c>
      <c r="H43" s="6">
        <f t="shared" si="4"/>
        <v>0</v>
      </c>
      <c r="I43" s="6">
        <f t="shared" si="4"/>
        <v>0</v>
      </c>
      <c r="J43" s="6">
        <f t="shared" si="4"/>
        <v>0</v>
      </c>
      <c r="K43" s="6">
        <f t="shared" si="4"/>
        <v>0</v>
      </c>
      <c r="L43" s="6">
        <f t="shared" si="4"/>
        <v>0</v>
      </c>
      <c r="M43" s="6">
        <f t="shared" si="4"/>
        <v>0</v>
      </c>
      <c r="N43" s="6">
        <f t="shared" si="4"/>
        <v>0</v>
      </c>
      <c r="O43" s="6">
        <f t="shared" si="4"/>
        <v>0</v>
      </c>
      <c r="P43" s="6">
        <f t="shared" si="4"/>
        <v>0</v>
      </c>
      <c r="Q43" s="54"/>
    </row>
    <row r="44" spans="1:17">
      <c r="A44" s="28"/>
      <c r="B44" s="35" t="s">
        <v>31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52"/>
    </row>
    <row r="45" spans="1:17" s="10" customFormat="1" ht="18" customHeight="1">
      <c r="A45" s="41" t="s">
        <v>13</v>
      </c>
      <c r="B45" s="42" t="s">
        <v>45</v>
      </c>
      <c r="C45" s="43" t="s">
        <v>5</v>
      </c>
      <c r="D45" s="44"/>
      <c r="E45" s="15" t="s">
        <v>6</v>
      </c>
      <c r="F45" s="16">
        <v>10300</v>
      </c>
      <c r="G45" s="16">
        <v>2150</v>
      </c>
      <c r="H45" s="16">
        <v>4150</v>
      </c>
      <c r="I45" s="16">
        <v>4000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55"/>
    </row>
    <row r="46" spans="1:17" s="3" customFormat="1">
      <c r="A46" s="41"/>
      <c r="B46" s="42"/>
      <c r="C46" s="43"/>
      <c r="D46" s="44"/>
      <c r="E46" s="25" t="s">
        <v>10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54"/>
    </row>
    <row r="47" spans="1:17" s="3" customFormat="1" ht="22.5" customHeight="1">
      <c r="A47" s="41"/>
      <c r="B47" s="42"/>
      <c r="C47" s="43"/>
      <c r="D47" s="44"/>
      <c r="E47" s="25" t="s">
        <v>1</v>
      </c>
      <c r="F47" s="6">
        <v>3000</v>
      </c>
      <c r="G47" s="6"/>
      <c r="H47" s="6">
        <v>1500</v>
      </c>
      <c r="I47" s="6">
        <v>1500</v>
      </c>
      <c r="J47" s="6"/>
      <c r="K47" s="6"/>
      <c r="L47" s="6"/>
      <c r="M47" s="6"/>
      <c r="N47" s="6"/>
      <c r="O47" s="6"/>
      <c r="P47" s="6"/>
      <c r="Q47" s="54"/>
    </row>
    <row r="48" spans="1:17" s="3" customFormat="1" ht="21.75" customHeight="1">
      <c r="A48" s="41"/>
      <c r="B48" s="42"/>
      <c r="C48" s="43"/>
      <c r="D48" s="44"/>
      <c r="E48" s="25" t="s">
        <v>9</v>
      </c>
      <c r="F48" s="6">
        <v>300</v>
      </c>
      <c r="G48" s="6">
        <v>150</v>
      </c>
      <c r="H48" s="6">
        <v>150</v>
      </c>
      <c r="I48" s="6"/>
      <c r="J48" s="6"/>
      <c r="K48" s="6"/>
      <c r="L48" s="6"/>
      <c r="M48" s="6"/>
      <c r="N48" s="6"/>
      <c r="O48" s="6"/>
      <c r="P48" s="6"/>
      <c r="Q48" s="54"/>
    </row>
    <row r="49" spans="1:17" s="3" customFormat="1" ht="78" customHeight="1">
      <c r="A49" s="41"/>
      <c r="B49" s="42"/>
      <c r="C49" s="43"/>
      <c r="D49" s="44"/>
      <c r="E49" s="25" t="s">
        <v>2</v>
      </c>
      <c r="F49" s="6">
        <v>7000</v>
      </c>
      <c r="G49" s="6">
        <v>2000</v>
      </c>
      <c r="H49" s="6">
        <v>2500</v>
      </c>
      <c r="I49" s="6">
        <v>2500</v>
      </c>
      <c r="J49" s="6"/>
      <c r="K49" s="6"/>
      <c r="L49" s="6"/>
      <c r="M49" s="6"/>
      <c r="N49" s="6"/>
      <c r="O49" s="6"/>
      <c r="P49" s="6"/>
      <c r="Q49" s="54"/>
    </row>
    <row r="50" spans="1:17" s="3" customFormat="1" ht="31.5" customHeight="1">
      <c r="A50" s="36" t="s">
        <v>17</v>
      </c>
      <c r="B50" s="37" t="s">
        <v>46</v>
      </c>
      <c r="C50" s="38" t="s">
        <v>27</v>
      </c>
      <c r="D50" s="38" t="s">
        <v>47</v>
      </c>
      <c r="E50" s="17" t="s">
        <v>6</v>
      </c>
      <c r="F50" s="18">
        <v>10300</v>
      </c>
      <c r="G50" s="18">
        <v>2150</v>
      </c>
      <c r="H50" s="18">
        <v>4150</v>
      </c>
      <c r="I50" s="18">
        <v>4000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54"/>
    </row>
    <row r="51" spans="1:17" s="3" customFormat="1">
      <c r="A51" s="39"/>
      <c r="B51" s="46"/>
      <c r="C51" s="47"/>
      <c r="D51" s="38"/>
      <c r="E51" s="25" t="s">
        <v>10</v>
      </c>
      <c r="F51" s="6">
        <v>0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54"/>
    </row>
    <row r="52" spans="1:17" s="3" customFormat="1">
      <c r="A52" s="39"/>
      <c r="B52" s="46"/>
      <c r="C52" s="47"/>
      <c r="D52" s="38"/>
      <c r="E52" s="25" t="s">
        <v>1</v>
      </c>
      <c r="F52" s="6">
        <v>3000</v>
      </c>
      <c r="G52" s="6"/>
      <c r="H52" s="6">
        <v>1500</v>
      </c>
      <c r="I52" s="6">
        <v>1500</v>
      </c>
      <c r="J52" s="6"/>
      <c r="K52" s="6"/>
      <c r="L52" s="6"/>
      <c r="M52" s="6"/>
      <c r="N52" s="6"/>
      <c r="O52" s="6"/>
      <c r="P52" s="6"/>
      <c r="Q52" s="54"/>
    </row>
    <row r="53" spans="1:17" s="3" customFormat="1">
      <c r="A53" s="39"/>
      <c r="B53" s="46"/>
      <c r="C53" s="47"/>
      <c r="D53" s="38"/>
      <c r="E53" s="25" t="s">
        <v>9</v>
      </c>
      <c r="F53" s="6">
        <v>300</v>
      </c>
      <c r="G53" s="6">
        <v>150</v>
      </c>
      <c r="H53" s="6">
        <v>150</v>
      </c>
      <c r="I53" s="6"/>
      <c r="J53" s="6"/>
      <c r="K53" s="6"/>
      <c r="L53" s="6"/>
      <c r="M53" s="6"/>
      <c r="N53" s="6"/>
      <c r="O53" s="6"/>
      <c r="P53" s="6"/>
      <c r="Q53" s="54"/>
    </row>
    <row r="54" spans="1:17" s="3" customFormat="1" ht="157.5" customHeight="1">
      <c r="A54" s="39"/>
      <c r="B54" s="46"/>
      <c r="C54" s="47"/>
      <c r="D54" s="38"/>
      <c r="E54" s="25" t="s">
        <v>2</v>
      </c>
      <c r="F54" s="6">
        <v>7000</v>
      </c>
      <c r="G54" s="6">
        <v>2000</v>
      </c>
      <c r="H54" s="6">
        <v>2500</v>
      </c>
      <c r="I54" s="6">
        <v>2500</v>
      </c>
      <c r="J54" s="6"/>
      <c r="K54" s="6"/>
      <c r="L54" s="6"/>
      <c r="M54" s="6"/>
      <c r="N54" s="6"/>
      <c r="O54" s="6"/>
      <c r="P54" s="6"/>
      <c r="Q54" s="54"/>
    </row>
    <row r="55" spans="1:17" s="3" customFormat="1" ht="15.75" customHeight="1">
      <c r="A55" s="36" t="s">
        <v>18</v>
      </c>
      <c r="B55" s="37" t="s">
        <v>48</v>
      </c>
      <c r="C55" s="38" t="s">
        <v>49</v>
      </c>
      <c r="D55" s="38" t="s">
        <v>72</v>
      </c>
      <c r="E55" s="17" t="s">
        <v>6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54"/>
    </row>
    <row r="56" spans="1:17" s="3" customFormat="1">
      <c r="A56" s="39"/>
      <c r="B56" s="37"/>
      <c r="C56" s="38"/>
      <c r="D56" s="38"/>
      <c r="E56" s="25" t="s">
        <v>10</v>
      </c>
      <c r="F56" s="6">
        <v>0</v>
      </c>
      <c r="G56" s="6"/>
      <c r="H56" s="6"/>
      <c r="I56" s="6"/>
      <c r="J56" s="6"/>
      <c r="K56" s="6"/>
      <c r="L56" s="6"/>
      <c r="M56" s="6"/>
      <c r="N56" s="6"/>
      <c r="O56" s="6">
        <v>0</v>
      </c>
      <c r="P56" s="6">
        <v>0</v>
      </c>
      <c r="Q56" s="54"/>
    </row>
    <row r="57" spans="1:17" s="3" customFormat="1">
      <c r="A57" s="39"/>
      <c r="B57" s="37"/>
      <c r="C57" s="38"/>
      <c r="D57" s="38"/>
      <c r="E57" s="25" t="s">
        <v>1</v>
      </c>
      <c r="F57" s="6">
        <v>0</v>
      </c>
      <c r="G57" s="6"/>
      <c r="H57" s="6"/>
      <c r="I57" s="6"/>
      <c r="J57" s="6"/>
      <c r="K57" s="6"/>
      <c r="L57" s="6"/>
      <c r="M57" s="6"/>
      <c r="N57" s="6"/>
      <c r="O57" s="6">
        <v>0</v>
      </c>
      <c r="P57" s="6">
        <v>0</v>
      </c>
      <c r="Q57" s="54"/>
    </row>
    <row r="58" spans="1:17" s="3" customFormat="1">
      <c r="A58" s="39"/>
      <c r="B58" s="37"/>
      <c r="C58" s="38"/>
      <c r="D58" s="38"/>
      <c r="E58" s="25" t="s">
        <v>9</v>
      </c>
      <c r="F58" s="6">
        <v>0</v>
      </c>
      <c r="G58" s="6"/>
      <c r="H58" s="6"/>
      <c r="I58" s="6"/>
      <c r="J58" s="6"/>
      <c r="K58" s="6"/>
      <c r="L58" s="6"/>
      <c r="M58" s="6"/>
      <c r="N58" s="6"/>
      <c r="O58" s="6">
        <v>0</v>
      </c>
      <c r="P58" s="6">
        <v>0</v>
      </c>
      <c r="Q58" s="54"/>
    </row>
    <row r="59" spans="1:17" s="3" customFormat="1" ht="84.75" customHeight="1">
      <c r="A59" s="39"/>
      <c r="B59" s="37"/>
      <c r="C59" s="38"/>
      <c r="D59" s="38"/>
      <c r="E59" s="25" t="s">
        <v>2</v>
      </c>
      <c r="F59" s="6">
        <v>0</v>
      </c>
      <c r="G59" s="6"/>
      <c r="H59" s="6"/>
      <c r="I59" s="6"/>
      <c r="J59" s="6"/>
      <c r="K59" s="6"/>
      <c r="L59" s="6"/>
      <c r="M59" s="6"/>
      <c r="N59" s="6"/>
      <c r="O59" s="6">
        <v>0</v>
      </c>
      <c r="P59" s="6">
        <v>0</v>
      </c>
      <c r="Q59" s="54"/>
    </row>
    <row r="60" spans="1:17" s="3" customFormat="1">
      <c r="A60" s="41" t="s">
        <v>14</v>
      </c>
      <c r="B60" s="45" t="s">
        <v>50</v>
      </c>
      <c r="C60" s="43" t="s">
        <v>5</v>
      </c>
      <c r="D60" s="43"/>
      <c r="E60" s="16" t="s">
        <v>6</v>
      </c>
      <c r="F60" s="16">
        <v>3340</v>
      </c>
      <c r="G60" s="16">
        <v>100</v>
      </c>
      <c r="H60" s="16">
        <v>100</v>
      </c>
      <c r="I60" s="16">
        <v>100</v>
      </c>
      <c r="J60" s="16">
        <v>2440</v>
      </c>
      <c r="K60" s="16">
        <v>100</v>
      </c>
      <c r="L60" s="16">
        <v>100</v>
      </c>
      <c r="M60" s="16">
        <v>100</v>
      </c>
      <c r="N60" s="16">
        <v>100</v>
      </c>
      <c r="O60" s="16">
        <v>100</v>
      </c>
      <c r="P60" s="16">
        <v>100</v>
      </c>
      <c r="Q60" s="54"/>
    </row>
    <row r="61" spans="1:17" s="3" customFormat="1">
      <c r="A61" s="41"/>
      <c r="B61" s="45"/>
      <c r="C61" s="43"/>
      <c r="D61" s="43"/>
      <c r="E61" s="25" t="s">
        <v>10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54"/>
    </row>
    <row r="62" spans="1:17" s="3" customFormat="1">
      <c r="A62" s="41"/>
      <c r="B62" s="45"/>
      <c r="C62" s="43"/>
      <c r="D62" s="43"/>
      <c r="E62" s="25" t="s">
        <v>1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54"/>
    </row>
    <row r="63" spans="1:17" s="3" customFormat="1">
      <c r="A63" s="41"/>
      <c r="B63" s="45"/>
      <c r="C63" s="43"/>
      <c r="D63" s="43"/>
      <c r="E63" s="25" t="s">
        <v>9</v>
      </c>
      <c r="F63" s="6">
        <v>3340</v>
      </c>
      <c r="G63" s="6">
        <v>100</v>
      </c>
      <c r="H63" s="6">
        <v>100</v>
      </c>
      <c r="I63" s="6">
        <v>100</v>
      </c>
      <c r="J63" s="6">
        <v>2440</v>
      </c>
      <c r="K63" s="6">
        <v>100</v>
      </c>
      <c r="L63" s="6">
        <v>100</v>
      </c>
      <c r="M63" s="6">
        <v>100</v>
      </c>
      <c r="N63" s="6">
        <v>100</v>
      </c>
      <c r="O63" s="6">
        <v>100</v>
      </c>
      <c r="P63" s="6">
        <v>100</v>
      </c>
      <c r="Q63" s="54"/>
    </row>
    <row r="64" spans="1:17" s="3" customFormat="1" ht="31.5">
      <c r="A64" s="41"/>
      <c r="B64" s="45"/>
      <c r="C64" s="43"/>
      <c r="D64" s="43"/>
      <c r="E64" s="25" t="s">
        <v>2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54"/>
    </row>
    <row r="65" spans="1:17" s="22" customFormat="1" ht="15.75" customHeight="1">
      <c r="A65" s="49" t="s">
        <v>15</v>
      </c>
      <c r="B65" s="37" t="s">
        <v>51</v>
      </c>
      <c r="C65" s="48" t="s">
        <v>5</v>
      </c>
      <c r="D65" s="38" t="s">
        <v>74</v>
      </c>
      <c r="E65" s="18" t="s">
        <v>6</v>
      </c>
      <c r="F65" s="18">
        <v>1000</v>
      </c>
      <c r="G65" s="18">
        <v>100</v>
      </c>
      <c r="H65" s="18">
        <v>100</v>
      </c>
      <c r="I65" s="18">
        <v>100</v>
      </c>
      <c r="J65" s="18">
        <v>100</v>
      </c>
      <c r="K65" s="18">
        <v>100</v>
      </c>
      <c r="L65" s="18">
        <v>100</v>
      </c>
      <c r="M65" s="18">
        <v>100</v>
      </c>
      <c r="N65" s="18">
        <v>100</v>
      </c>
      <c r="O65" s="18">
        <v>100</v>
      </c>
      <c r="P65" s="18">
        <v>100</v>
      </c>
      <c r="Q65" s="27"/>
    </row>
    <row r="66" spans="1:17" s="22" customFormat="1">
      <c r="A66" s="49"/>
      <c r="B66" s="37"/>
      <c r="C66" s="48"/>
      <c r="D66" s="38"/>
      <c r="E66" s="24" t="s">
        <v>10</v>
      </c>
      <c r="F66" s="9">
        <v>0</v>
      </c>
      <c r="G66" s="9"/>
      <c r="H66" s="9"/>
      <c r="I66" s="9"/>
      <c r="J66" s="9"/>
      <c r="K66" s="9"/>
      <c r="L66" s="9"/>
      <c r="M66" s="9"/>
      <c r="N66" s="9"/>
      <c r="O66" s="9"/>
      <c r="P66" s="9"/>
      <c r="Q66" s="27"/>
    </row>
    <row r="67" spans="1:17" s="22" customFormat="1">
      <c r="A67" s="49"/>
      <c r="B67" s="37"/>
      <c r="C67" s="48"/>
      <c r="D67" s="38"/>
      <c r="E67" s="24" t="s">
        <v>1</v>
      </c>
      <c r="F67" s="9">
        <v>0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27"/>
    </row>
    <row r="68" spans="1:17" s="22" customFormat="1">
      <c r="A68" s="49"/>
      <c r="B68" s="37"/>
      <c r="C68" s="48"/>
      <c r="D68" s="38"/>
      <c r="E68" s="24" t="s">
        <v>9</v>
      </c>
      <c r="F68" s="9">
        <v>1000</v>
      </c>
      <c r="G68" s="9">
        <v>100</v>
      </c>
      <c r="H68" s="9">
        <v>100</v>
      </c>
      <c r="I68" s="9">
        <v>100</v>
      </c>
      <c r="J68" s="9">
        <v>100</v>
      </c>
      <c r="K68" s="9">
        <v>100</v>
      </c>
      <c r="L68" s="9">
        <v>100</v>
      </c>
      <c r="M68" s="9">
        <v>100</v>
      </c>
      <c r="N68" s="9">
        <v>100</v>
      </c>
      <c r="O68" s="9">
        <v>100</v>
      </c>
      <c r="P68" s="9">
        <v>100</v>
      </c>
      <c r="Q68" s="27"/>
    </row>
    <row r="69" spans="1:17" s="22" customFormat="1" ht="107.25" customHeight="1">
      <c r="A69" s="49"/>
      <c r="B69" s="37"/>
      <c r="C69" s="48"/>
      <c r="D69" s="38"/>
      <c r="E69" s="24" t="s">
        <v>2</v>
      </c>
      <c r="F69" s="9">
        <v>0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27"/>
    </row>
    <row r="70" spans="1:17" s="3" customFormat="1" ht="15.75" customHeight="1">
      <c r="A70" s="36" t="s">
        <v>19</v>
      </c>
      <c r="B70" s="37" t="s">
        <v>52</v>
      </c>
      <c r="C70" s="48">
        <v>2014</v>
      </c>
      <c r="D70" s="38" t="s">
        <v>69</v>
      </c>
      <c r="E70" s="18" t="s">
        <v>6</v>
      </c>
      <c r="F70" s="18">
        <v>2340</v>
      </c>
      <c r="G70" s="18">
        <v>0</v>
      </c>
      <c r="H70" s="18">
        <v>0</v>
      </c>
      <c r="I70" s="18">
        <v>0</v>
      </c>
      <c r="J70" s="18">
        <v>2340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54"/>
    </row>
    <row r="71" spans="1:17" s="3" customFormat="1">
      <c r="A71" s="36"/>
      <c r="B71" s="37"/>
      <c r="C71" s="48"/>
      <c r="D71" s="38"/>
      <c r="E71" s="25" t="s">
        <v>10</v>
      </c>
      <c r="F71" s="6">
        <v>0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54"/>
    </row>
    <row r="72" spans="1:17" s="3" customFormat="1">
      <c r="A72" s="36"/>
      <c r="B72" s="37"/>
      <c r="C72" s="48"/>
      <c r="D72" s="38"/>
      <c r="E72" s="25" t="s">
        <v>1</v>
      </c>
      <c r="F72" s="6">
        <v>0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54"/>
    </row>
    <row r="73" spans="1:17" s="3" customFormat="1">
      <c r="A73" s="36"/>
      <c r="B73" s="37"/>
      <c r="C73" s="48"/>
      <c r="D73" s="38"/>
      <c r="E73" s="25" t="s">
        <v>9</v>
      </c>
      <c r="F73" s="6">
        <v>2340</v>
      </c>
      <c r="G73" s="6"/>
      <c r="H73" s="6"/>
      <c r="I73" s="6"/>
      <c r="J73" s="6">
        <v>2340</v>
      </c>
      <c r="K73" s="6"/>
      <c r="L73" s="6"/>
      <c r="M73" s="6"/>
      <c r="N73" s="6"/>
      <c r="O73" s="6"/>
      <c r="P73" s="6"/>
      <c r="Q73" s="54"/>
    </row>
    <row r="74" spans="1:17" s="3" customFormat="1" ht="84" customHeight="1">
      <c r="A74" s="36"/>
      <c r="B74" s="37"/>
      <c r="C74" s="48"/>
      <c r="D74" s="38"/>
      <c r="E74" s="25" t="s">
        <v>2</v>
      </c>
      <c r="F74" s="6">
        <v>0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54"/>
    </row>
    <row r="75" spans="1:17" s="3" customFormat="1" ht="23.25" customHeight="1">
      <c r="A75" s="41" t="s">
        <v>35</v>
      </c>
      <c r="B75" s="45" t="s">
        <v>53</v>
      </c>
      <c r="C75" s="43" t="s">
        <v>5</v>
      </c>
      <c r="D75" s="38"/>
      <c r="E75" s="15" t="s">
        <v>6</v>
      </c>
      <c r="F75" s="16">
        <v>10000</v>
      </c>
      <c r="G75" s="16">
        <v>0</v>
      </c>
      <c r="H75" s="16">
        <v>732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4634</v>
      </c>
      <c r="P75" s="16">
        <v>4634</v>
      </c>
      <c r="Q75" s="54"/>
    </row>
    <row r="76" spans="1:17" s="3" customFormat="1" ht="23.25" customHeight="1">
      <c r="A76" s="41"/>
      <c r="B76" s="45"/>
      <c r="C76" s="43"/>
      <c r="D76" s="38"/>
      <c r="E76" s="25" t="s">
        <v>10</v>
      </c>
      <c r="F76" s="6">
        <v>0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54"/>
    </row>
    <row r="77" spans="1:17" s="3" customFormat="1" ht="23.25" customHeight="1">
      <c r="A77" s="41"/>
      <c r="B77" s="45"/>
      <c r="C77" s="43"/>
      <c r="D77" s="38"/>
      <c r="E77" s="25" t="s">
        <v>1</v>
      </c>
      <c r="F77" s="6">
        <v>0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54"/>
    </row>
    <row r="78" spans="1:17" s="3" customFormat="1" ht="23.25" customHeight="1">
      <c r="A78" s="41"/>
      <c r="B78" s="45"/>
      <c r="C78" s="43"/>
      <c r="D78" s="38"/>
      <c r="E78" s="25" t="s">
        <v>9</v>
      </c>
      <c r="F78" s="6">
        <v>10000</v>
      </c>
      <c r="G78" s="6"/>
      <c r="H78" s="6">
        <v>732</v>
      </c>
      <c r="I78" s="6"/>
      <c r="J78" s="6"/>
      <c r="K78" s="6"/>
      <c r="L78" s="6"/>
      <c r="M78" s="6"/>
      <c r="N78" s="6"/>
      <c r="O78" s="6">
        <v>4634</v>
      </c>
      <c r="P78" s="6">
        <v>4634</v>
      </c>
      <c r="Q78" s="54"/>
    </row>
    <row r="79" spans="1:17" s="3" customFormat="1" ht="42.75" customHeight="1">
      <c r="A79" s="41"/>
      <c r="B79" s="45"/>
      <c r="C79" s="43"/>
      <c r="D79" s="38"/>
      <c r="E79" s="25" t="s">
        <v>2</v>
      </c>
      <c r="F79" s="6">
        <v>0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54"/>
    </row>
    <row r="80" spans="1:17" s="3" customFormat="1" ht="23.25" customHeight="1">
      <c r="A80" s="36" t="s">
        <v>36</v>
      </c>
      <c r="B80" s="37" t="s">
        <v>54</v>
      </c>
      <c r="C80" s="48" t="s">
        <v>55</v>
      </c>
      <c r="D80" s="38" t="s">
        <v>72</v>
      </c>
      <c r="E80" s="17" t="s">
        <v>6</v>
      </c>
      <c r="F80" s="18">
        <v>10000</v>
      </c>
      <c r="G80" s="18">
        <v>0</v>
      </c>
      <c r="H80" s="18">
        <v>732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4634</v>
      </c>
      <c r="P80" s="18">
        <v>4634</v>
      </c>
      <c r="Q80" s="54"/>
    </row>
    <row r="81" spans="1:17" s="3" customFormat="1" ht="23.25" customHeight="1">
      <c r="A81" s="36"/>
      <c r="B81" s="37"/>
      <c r="C81" s="48"/>
      <c r="D81" s="38"/>
      <c r="E81" s="25" t="s">
        <v>10</v>
      </c>
      <c r="F81" s="6">
        <v>0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54"/>
    </row>
    <row r="82" spans="1:17" s="3" customFormat="1" ht="23.25" customHeight="1">
      <c r="A82" s="36"/>
      <c r="B82" s="37"/>
      <c r="C82" s="48"/>
      <c r="D82" s="38"/>
      <c r="E82" s="25" t="s">
        <v>1</v>
      </c>
      <c r="F82" s="6">
        <v>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54"/>
    </row>
    <row r="83" spans="1:17" s="3" customFormat="1" ht="23.25" customHeight="1">
      <c r="A83" s="36"/>
      <c r="B83" s="37"/>
      <c r="C83" s="48"/>
      <c r="D83" s="38"/>
      <c r="E83" s="25" t="s">
        <v>9</v>
      </c>
      <c r="F83" s="6">
        <v>10000</v>
      </c>
      <c r="G83" s="6"/>
      <c r="H83" s="6">
        <v>732</v>
      </c>
      <c r="I83" s="6"/>
      <c r="J83" s="6"/>
      <c r="K83" s="6"/>
      <c r="L83" s="6"/>
      <c r="M83" s="6"/>
      <c r="N83" s="6"/>
      <c r="O83" s="6">
        <v>4634</v>
      </c>
      <c r="P83" s="6">
        <v>4634</v>
      </c>
      <c r="Q83" s="54"/>
    </row>
    <row r="84" spans="1:17" s="3" customFormat="1" ht="56.25" customHeight="1">
      <c r="A84" s="36"/>
      <c r="B84" s="37"/>
      <c r="C84" s="48"/>
      <c r="D84" s="38"/>
      <c r="E84" s="25" t="s">
        <v>2</v>
      </c>
      <c r="F84" s="6">
        <v>0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54"/>
    </row>
    <row r="85" spans="1:17" s="3" customFormat="1" ht="15.75" customHeight="1">
      <c r="A85" s="36" t="s">
        <v>56</v>
      </c>
      <c r="B85" s="37" t="s">
        <v>57</v>
      </c>
      <c r="C85" s="48" t="s">
        <v>27</v>
      </c>
      <c r="D85" s="48" t="s">
        <v>58</v>
      </c>
      <c r="E85" s="17" t="s">
        <v>6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54"/>
    </row>
    <row r="86" spans="1:17" s="3" customFormat="1">
      <c r="A86" s="36"/>
      <c r="B86" s="37"/>
      <c r="C86" s="48"/>
      <c r="D86" s="48"/>
      <c r="E86" s="25" t="s">
        <v>10</v>
      </c>
      <c r="F86" s="6">
        <v>0</v>
      </c>
      <c r="G86" s="6">
        <v>0</v>
      </c>
      <c r="H86" s="6">
        <v>0</v>
      </c>
      <c r="I86" s="6">
        <v>0</v>
      </c>
      <c r="J86" s="6"/>
      <c r="K86" s="6"/>
      <c r="L86" s="6"/>
      <c r="M86" s="6"/>
      <c r="N86" s="6"/>
      <c r="O86" s="6"/>
      <c r="P86" s="6"/>
      <c r="Q86" s="54"/>
    </row>
    <row r="87" spans="1:17" s="3" customFormat="1">
      <c r="A87" s="36"/>
      <c r="B87" s="37"/>
      <c r="C87" s="48"/>
      <c r="D87" s="48"/>
      <c r="E87" s="25" t="s">
        <v>1</v>
      </c>
      <c r="F87" s="6">
        <v>0</v>
      </c>
      <c r="G87" s="6">
        <v>0</v>
      </c>
      <c r="H87" s="6">
        <v>0</v>
      </c>
      <c r="I87" s="6">
        <v>0</v>
      </c>
      <c r="J87" s="6"/>
      <c r="K87" s="6"/>
      <c r="L87" s="6"/>
      <c r="M87" s="6"/>
      <c r="N87" s="6"/>
      <c r="O87" s="6"/>
      <c r="P87" s="6"/>
      <c r="Q87" s="54"/>
    </row>
    <row r="88" spans="1:17" s="3" customFormat="1">
      <c r="A88" s="36"/>
      <c r="B88" s="37"/>
      <c r="C88" s="48"/>
      <c r="D88" s="48"/>
      <c r="E88" s="25" t="s">
        <v>9</v>
      </c>
      <c r="F88" s="6">
        <v>0</v>
      </c>
      <c r="G88" s="6">
        <v>0</v>
      </c>
      <c r="H88" s="6">
        <v>0</v>
      </c>
      <c r="I88" s="6">
        <v>0</v>
      </c>
      <c r="J88" s="6"/>
      <c r="K88" s="6"/>
      <c r="L88" s="6"/>
      <c r="M88" s="6"/>
      <c r="N88" s="6"/>
      <c r="O88" s="6"/>
      <c r="P88" s="6"/>
      <c r="Q88" s="54"/>
    </row>
    <row r="89" spans="1:17" s="3" customFormat="1" ht="65.25" customHeight="1">
      <c r="A89" s="36"/>
      <c r="B89" s="37"/>
      <c r="C89" s="48"/>
      <c r="D89" s="48"/>
      <c r="E89" s="25" t="s">
        <v>2</v>
      </c>
      <c r="F89" s="6">
        <v>0</v>
      </c>
      <c r="G89" s="6">
        <v>0</v>
      </c>
      <c r="H89" s="6">
        <v>0</v>
      </c>
      <c r="I89" s="6">
        <v>0</v>
      </c>
      <c r="J89" s="6"/>
      <c r="K89" s="6"/>
      <c r="L89" s="6"/>
      <c r="M89" s="6"/>
      <c r="N89" s="6"/>
      <c r="O89" s="6"/>
      <c r="P89" s="6"/>
      <c r="Q89" s="54"/>
    </row>
    <row r="90" spans="1:17" s="4" customFormat="1" ht="15.75" customHeight="1">
      <c r="A90" s="40" t="s">
        <v>21</v>
      </c>
      <c r="B90" s="40"/>
      <c r="C90" s="40"/>
      <c r="D90" s="40"/>
      <c r="E90" s="13" t="s">
        <v>6</v>
      </c>
      <c r="F90" s="14">
        <v>23640</v>
      </c>
      <c r="G90" s="14">
        <v>2250</v>
      </c>
      <c r="H90" s="14">
        <v>4982</v>
      </c>
      <c r="I90" s="14">
        <v>4100</v>
      </c>
      <c r="J90" s="14">
        <v>2440</v>
      </c>
      <c r="K90" s="14">
        <v>100</v>
      </c>
      <c r="L90" s="14">
        <v>100</v>
      </c>
      <c r="M90" s="14">
        <v>100</v>
      </c>
      <c r="N90" s="14">
        <v>100</v>
      </c>
      <c r="O90" s="14">
        <v>4734</v>
      </c>
      <c r="P90" s="14">
        <v>4734</v>
      </c>
      <c r="Q90" s="53"/>
    </row>
    <row r="91" spans="1:17" s="4" customFormat="1">
      <c r="A91" s="40"/>
      <c r="B91" s="40"/>
      <c r="C91" s="40"/>
      <c r="D91" s="40"/>
      <c r="E91" s="25" t="s">
        <v>10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53"/>
    </row>
    <row r="92" spans="1:17" s="3" customFormat="1">
      <c r="A92" s="40"/>
      <c r="B92" s="40"/>
      <c r="C92" s="40"/>
      <c r="D92" s="40"/>
      <c r="E92" s="25" t="s">
        <v>1</v>
      </c>
      <c r="F92" s="6">
        <v>3000</v>
      </c>
      <c r="G92" s="6">
        <v>0</v>
      </c>
      <c r="H92" s="6">
        <v>1500</v>
      </c>
      <c r="I92" s="6">
        <v>1500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54"/>
    </row>
    <row r="93" spans="1:17" s="3" customFormat="1">
      <c r="A93" s="40"/>
      <c r="B93" s="40"/>
      <c r="C93" s="40"/>
      <c r="D93" s="40"/>
      <c r="E93" s="25" t="s">
        <v>9</v>
      </c>
      <c r="F93" s="6">
        <v>13640</v>
      </c>
      <c r="G93" s="6">
        <v>250</v>
      </c>
      <c r="H93" s="6">
        <v>982</v>
      </c>
      <c r="I93" s="6">
        <v>100</v>
      </c>
      <c r="J93" s="6">
        <v>2440</v>
      </c>
      <c r="K93" s="6">
        <v>100</v>
      </c>
      <c r="L93" s="6">
        <v>100</v>
      </c>
      <c r="M93" s="6">
        <v>100</v>
      </c>
      <c r="N93" s="6">
        <v>100</v>
      </c>
      <c r="O93" s="6">
        <v>4734</v>
      </c>
      <c r="P93" s="6">
        <v>4734</v>
      </c>
      <c r="Q93" s="54"/>
    </row>
    <row r="94" spans="1:17" s="3" customFormat="1" ht="31.5">
      <c r="A94" s="40"/>
      <c r="B94" s="40"/>
      <c r="C94" s="40"/>
      <c r="D94" s="40"/>
      <c r="E94" s="25" t="s">
        <v>2</v>
      </c>
      <c r="F94" s="6">
        <v>7000</v>
      </c>
      <c r="G94" s="6">
        <v>2000</v>
      </c>
      <c r="H94" s="6">
        <v>2500</v>
      </c>
      <c r="I94" s="6">
        <v>2500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54"/>
    </row>
    <row r="95" spans="1:17" s="3" customFormat="1">
      <c r="A95" s="23"/>
      <c r="B95" s="35" t="s">
        <v>29</v>
      </c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54"/>
    </row>
    <row r="96" spans="1:17" s="4" customFormat="1">
      <c r="A96" s="36" t="s">
        <v>16</v>
      </c>
      <c r="B96" s="37" t="s">
        <v>59</v>
      </c>
      <c r="C96" s="48">
        <v>2011</v>
      </c>
      <c r="D96" s="38" t="s">
        <v>39</v>
      </c>
      <c r="E96" s="15" t="s">
        <v>6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53"/>
    </row>
    <row r="97" spans="1:17" s="4" customFormat="1" ht="59.25" customHeight="1">
      <c r="A97" s="36"/>
      <c r="B97" s="37"/>
      <c r="C97" s="48"/>
      <c r="D97" s="38"/>
      <c r="E97" s="25" t="s">
        <v>10</v>
      </c>
      <c r="F97" s="6">
        <v>0</v>
      </c>
      <c r="G97" s="6"/>
      <c r="H97" s="6"/>
      <c r="I97" s="6"/>
      <c r="J97" s="7"/>
      <c r="K97" s="7"/>
      <c r="L97" s="7"/>
      <c r="M97" s="7"/>
      <c r="N97" s="7"/>
      <c r="O97" s="7"/>
      <c r="P97" s="7"/>
      <c r="Q97" s="53"/>
    </row>
    <row r="98" spans="1:17" s="3" customFormat="1" ht="52.5" customHeight="1">
      <c r="A98" s="36"/>
      <c r="B98" s="37"/>
      <c r="C98" s="48"/>
      <c r="D98" s="38"/>
      <c r="E98" s="25" t="s">
        <v>1</v>
      </c>
      <c r="F98" s="6">
        <v>0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54"/>
    </row>
    <row r="99" spans="1:17" s="3" customFormat="1" ht="40.5" customHeight="1">
      <c r="A99" s="36"/>
      <c r="B99" s="37"/>
      <c r="C99" s="48"/>
      <c r="D99" s="38"/>
      <c r="E99" s="25" t="s">
        <v>9</v>
      </c>
      <c r="F99" s="6">
        <v>0</v>
      </c>
      <c r="G99" s="6">
        <v>0</v>
      </c>
      <c r="H99" s="6"/>
      <c r="I99" s="6"/>
      <c r="J99" s="6"/>
      <c r="K99" s="6"/>
      <c r="L99" s="6"/>
      <c r="M99" s="6"/>
      <c r="N99" s="6"/>
      <c r="O99" s="6"/>
      <c r="P99" s="6"/>
      <c r="Q99" s="54"/>
    </row>
    <row r="100" spans="1:17" s="3" customFormat="1" ht="81" customHeight="1">
      <c r="A100" s="36"/>
      <c r="B100" s="37"/>
      <c r="C100" s="48"/>
      <c r="D100" s="38"/>
      <c r="E100" s="25" t="s">
        <v>2</v>
      </c>
      <c r="F100" s="6">
        <v>0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54"/>
    </row>
    <row r="101" spans="1:17" s="4" customFormat="1">
      <c r="A101" s="36" t="s">
        <v>60</v>
      </c>
      <c r="B101" s="37" t="s">
        <v>61</v>
      </c>
      <c r="C101" s="48" t="s">
        <v>28</v>
      </c>
      <c r="D101" s="38" t="s">
        <v>39</v>
      </c>
      <c r="E101" s="15" t="s">
        <v>6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53"/>
    </row>
    <row r="102" spans="1:17" s="4" customFormat="1">
      <c r="A102" s="36"/>
      <c r="B102" s="37"/>
      <c r="C102" s="48"/>
      <c r="D102" s="38"/>
      <c r="E102" s="25" t="s">
        <v>10</v>
      </c>
      <c r="F102" s="6">
        <v>0</v>
      </c>
      <c r="G102" s="6"/>
      <c r="H102" s="6"/>
      <c r="I102" s="6"/>
      <c r="J102" s="7"/>
      <c r="K102" s="7"/>
      <c r="L102" s="7"/>
      <c r="M102" s="7"/>
      <c r="N102" s="7"/>
      <c r="O102" s="7"/>
      <c r="P102" s="7"/>
      <c r="Q102" s="53"/>
    </row>
    <row r="103" spans="1:17" s="3" customFormat="1">
      <c r="A103" s="36"/>
      <c r="B103" s="37"/>
      <c r="C103" s="48"/>
      <c r="D103" s="38"/>
      <c r="E103" s="25" t="s">
        <v>1</v>
      </c>
      <c r="F103" s="6">
        <v>0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54"/>
    </row>
    <row r="104" spans="1:17" s="3" customFormat="1">
      <c r="A104" s="36"/>
      <c r="B104" s="37"/>
      <c r="C104" s="48"/>
      <c r="D104" s="38"/>
      <c r="E104" s="25" t="s">
        <v>9</v>
      </c>
      <c r="F104" s="6">
        <v>0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54"/>
    </row>
    <row r="105" spans="1:17" s="3" customFormat="1" ht="84" customHeight="1">
      <c r="A105" s="36"/>
      <c r="B105" s="37"/>
      <c r="C105" s="48"/>
      <c r="D105" s="38"/>
      <c r="E105" s="25" t="s">
        <v>2</v>
      </c>
      <c r="F105" s="6">
        <v>0</v>
      </c>
      <c r="G105" s="6">
        <v>0</v>
      </c>
      <c r="H105" s="6"/>
      <c r="I105" s="6"/>
      <c r="J105" s="6"/>
      <c r="K105" s="6"/>
      <c r="L105" s="6">
        <v>0</v>
      </c>
      <c r="M105" s="6"/>
      <c r="N105" s="6"/>
      <c r="O105" s="6"/>
      <c r="P105" s="6"/>
      <c r="Q105" s="54"/>
    </row>
    <row r="106" spans="1:17" s="4" customFormat="1" ht="15.75" customHeight="1" collapsed="1">
      <c r="A106" s="40" t="s">
        <v>20</v>
      </c>
      <c r="B106" s="40"/>
      <c r="C106" s="40"/>
      <c r="D106" s="40"/>
      <c r="E106" s="13" t="s">
        <v>6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53"/>
    </row>
    <row r="107" spans="1:17" s="4" customFormat="1">
      <c r="A107" s="40"/>
      <c r="B107" s="40"/>
      <c r="C107" s="40"/>
      <c r="D107" s="40"/>
      <c r="E107" s="25" t="s">
        <v>10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53"/>
    </row>
    <row r="108" spans="1:17" s="3" customFormat="1">
      <c r="A108" s="40"/>
      <c r="B108" s="40"/>
      <c r="C108" s="40"/>
      <c r="D108" s="40"/>
      <c r="E108" s="25" t="s">
        <v>1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54"/>
    </row>
    <row r="109" spans="1:17" s="3" customFormat="1">
      <c r="A109" s="40"/>
      <c r="B109" s="40"/>
      <c r="C109" s="40"/>
      <c r="D109" s="40"/>
      <c r="E109" s="25" t="s">
        <v>9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54"/>
    </row>
    <row r="110" spans="1:17" s="3" customFormat="1" ht="31.5">
      <c r="A110" s="40"/>
      <c r="B110" s="40"/>
      <c r="C110" s="40"/>
      <c r="D110" s="40"/>
      <c r="E110" s="25" t="s">
        <v>2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54"/>
    </row>
    <row r="111" spans="1:17" s="3" customFormat="1">
      <c r="A111" s="23"/>
      <c r="B111" s="35" t="s">
        <v>62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54"/>
    </row>
    <row r="112" spans="1:17" s="4" customFormat="1">
      <c r="A112" s="36" t="s">
        <v>63</v>
      </c>
      <c r="B112" s="37" t="s">
        <v>64</v>
      </c>
      <c r="C112" s="38">
        <v>2011</v>
      </c>
      <c r="D112" s="38" t="s">
        <v>39</v>
      </c>
      <c r="E112" s="15" t="s">
        <v>6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53"/>
    </row>
    <row r="113" spans="1:17" s="4" customFormat="1" ht="15.75" customHeight="1">
      <c r="A113" s="36"/>
      <c r="B113" s="37"/>
      <c r="C113" s="38"/>
      <c r="D113" s="38"/>
      <c r="E113" s="25" t="s">
        <v>10</v>
      </c>
      <c r="F113" s="6">
        <v>0</v>
      </c>
      <c r="G113" s="6"/>
      <c r="H113" s="6"/>
      <c r="I113" s="6"/>
      <c r="J113" s="7"/>
      <c r="K113" s="7"/>
      <c r="L113" s="7"/>
      <c r="M113" s="7"/>
      <c r="N113" s="7"/>
      <c r="O113" s="7"/>
      <c r="P113" s="7"/>
      <c r="Q113" s="53"/>
    </row>
    <row r="114" spans="1:17" s="3" customFormat="1">
      <c r="A114" s="36"/>
      <c r="B114" s="37"/>
      <c r="C114" s="38"/>
      <c r="D114" s="38"/>
      <c r="E114" s="25" t="s">
        <v>1</v>
      </c>
      <c r="F114" s="6">
        <v>0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54"/>
    </row>
    <row r="115" spans="1:17" s="3" customFormat="1">
      <c r="A115" s="36"/>
      <c r="B115" s="37"/>
      <c r="C115" s="38"/>
      <c r="D115" s="38"/>
      <c r="E115" s="25" t="s">
        <v>9</v>
      </c>
      <c r="F115" s="6">
        <v>0</v>
      </c>
      <c r="G115" s="6">
        <v>0</v>
      </c>
      <c r="H115" s="6"/>
      <c r="I115" s="6"/>
      <c r="J115" s="6"/>
      <c r="K115" s="6"/>
      <c r="L115" s="6"/>
      <c r="M115" s="6"/>
      <c r="N115" s="6"/>
      <c r="O115" s="6"/>
      <c r="P115" s="6"/>
      <c r="Q115" s="54"/>
    </row>
    <row r="116" spans="1:17" s="3" customFormat="1" ht="31.5">
      <c r="A116" s="36"/>
      <c r="B116" s="37"/>
      <c r="C116" s="38"/>
      <c r="D116" s="38"/>
      <c r="E116" s="25" t="s">
        <v>2</v>
      </c>
      <c r="F116" s="6">
        <v>0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54"/>
    </row>
    <row r="117" spans="1:17" s="4" customFormat="1">
      <c r="A117" s="36" t="s">
        <v>65</v>
      </c>
      <c r="B117" s="37" t="s">
        <v>66</v>
      </c>
      <c r="C117" s="38" t="s">
        <v>27</v>
      </c>
      <c r="D117" s="38" t="s">
        <v>73</v>
      </c>
      <c r="E117" s="15" t="s">
        <v>6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53"/>
    </row>
    <row r="118" spans="1:17" s="4" customFormat="1">
      <c r="A118" s="36"/>
      <c r="B118" s="37"/>
      <c r="C118" s="38"/>
      <c r="D118" s="38"/>
      <c r="E118" s="25" t="s">
        <v>10</v>
      </c>
      <c r="F118" s="6">
        <v>0</v>
      </c>
      <c r="G118" s="6"/>
      <c r="H118" s="6"/>
      <c r="I118" s="6"/>
      <c r="J118" s="7"/>
      <c r="K118" s="7"/>
      <c r="L118" s="7"/>
      <c r="M118" s="7"/>
      <c r="N118" s="7"/>
      <c r="O118" s="7"/>
      <c r="P118" s="7"/>
      <c r="Q118" s="53"/>
    </row>
    <row r="119" spans="1:17" s="3" customFormat="1">
      <c r="A119" s="36"/>
      <c r="B119" s="37"/>
      <c r="C119" s="38"/>
      <c r="D119" s="38"/>
      <c r="E119" s="25" t="s">
        <v>1</v>
      </c>
      <c r="F119" s="6">
        <v>0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54"/>
    </row>
    <row r="120" spans="1:17" s="3" customFormat="1">
      <c r="A120" s="36"/>
      <c r="B120" s="37"/>
      <c r="C120" s="38"/>
      <c r="D120" s="38"/>
      <c r="E120" s="25" t="s">
        <v>9</v>
      </c>
      <c r="F120" s="6">
        <v>0</v>
      </c>
      <c r="G120" s="6">
        <v>0</v>
      </c>
      <c r="H120" s="6">
        <v>0</v>
      </c>
      <c r="I120" s="6">
        <v>0</v>
      </c>
      <c r="J120" s="6"/>
      <c r="K120" s="6"/>
      <c r="L120" s="6"/>
      <c r="M120" s="6"/>
      <c r="N120" s="6"/>
      <c r="O120" s="6"/>
      <c r="P120" s="6"/>
      <c r="Q120" s="54"/>
    </row>
    <row r="121" spans="1:17" s="3" customFormat="1" ht="31.5">
      <c r="A121" s="36"/>
      <c r="B121" s="37"/>
      <c r="C121" s="38"/>
      <c r="D121" s="38"/>
      <c r="E121" s="25" t="s">
        <v>2</v>
      </c>
      <c r="F121" s="6">
        <v>0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54"/>
    </row>
    <row r="122" spans="1:17" s="4" customFormat="1">
      <c r="A122" s="40" t="s">
        <v>67</v>
      </c>
      <c r="B122" s="40"/>
      <c r="C122" s="40"/>
      <c r="D122" s="40"/>
      <c r="E122" s="13" t="s">
        <v>6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53"/>
    </row>
    <row r="123" spans="1:17" s="4" customFormat="1">
      <c r="A123" s="40"/>
      <c r="B123" s="40"/>
      <c r="C123" s="40"/>
      <c r="D123" s="40"/>
      <c r="E123" s="25" t="s">
        <v>10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53"/>
    </row>
    <row r="124" spans="1:17" s="3" customFormat="1">
      <c r="A124" s="40"/>
      <c r="B124" s="40"/>
      <c r="C124" s="40"/>
      <c r="D124" s="40"/>
      <c r="E124" s="25" t="s">
        <v>1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54"/>
    </row>
    <row r="125" spans="1:17" s="3" customFormat="1">
      <c r="A125" s="40"/>
      <c r="B125" s="40"/>
      <c r="C125" s="40"/>
      <c r="D125" s="40"/>
      <c r="E125" s="25" t="s">
        <v>9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54"/>
    </row>
    <row r="126" spans="1:17" s="3" customFormat="1" ht="31.5">
      <c r="A126" s="40"/>
      <c r="B126" s="40"/>
      <c r="C126" s="40"/>
      <c r="D126" s="40"/>
      <c r="E126" s="25" t="s">
        <v>2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54"/>
    </row>
    <row r="127" spans="1:17" s="3" customFormat="1">
      <c r="A127" s="50" t="s">
        <v>34</v>
      </c>
      <c r="B127" s="50"/>
      <c r="C127" s="50"/>
      <c r="D127" s="50"/>
      <c r="E127" s="13" t="s">
        <v>6</v>
      </c>
      <c r="F127" s="14">
        <v>61580</v>
      </c>
      <c r="G127" s="14">
        <v>11750</v>
      </c>
      <c r="H127" s="14">
        <v>19374</v>
      </c>
      <c r="I127" s="14">
        <v>18148</v>
      </c>
      <c r="J127" s="14">
        <v>2440</v>
      </c>
      <c r="K127" s="14">
        <v>100</v>
      </c>
      <c r="L127" s="14">
        <v>100</v>
      </c>
      <c r="M127" s="14">
        <v>100</v>
      </c>
      <c r="N127" s="14">
        <v>100</v>
      </c>
      <c r="O127" s="14">
        <v>4734</v>
      </c>
      <c r="P127" s="14">
        <v>4734</v>
      </c>
      <c r="Q127" s="54"/>
    </row>
    <row r="128" spans="1:17" s="3" customFormat="1" ht="31.5">
      <c r="A128" s="50"/>
      <c r="B128" s="50"/>
      <c r="C128" s="50"/>
      <c r="D128" s="50"/>
      <c r="E128" s="26" t="s">
        <v>10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54"/>
    </row>
    <row r="129" spans="1:17" s="3" customFormat="1">
      <c r="A129" s="50"/>
      <c r="B129" s="50"/>
      <c r="C129" s="50"/>
      <c r="D129" s="50"/>
      <c r="E129" s="26" t="s">
        <v>1</v>
      </c>
      <c r="F129" s="6">
        <v>8000</v>
      </c>
      <c r="G129" s="6">
        <v>500</v>
      </c>
      <c r="H129" s="6">
        <v>2500</v>
      </c>
      <c r="I129" s="6">
        <v>5000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54"/>
    </row>
    <row r="130" spans="1:17" s="3" customFormat="1">
      <c r="A130" s="50"/>
      <c r="B130" s="50"/>
      <c r="C130" s="50"/>
      <c r="D130" s="50"/>
      <c r="E130" s="26" t="s">
        <v>9</v>
      </c>
      <c r="F130" s="6">
        <v>16580</v>
      </c>
      <c r="G130" s="6">
        <v>250</v>
      </c>
      <c r="H130" s="6">
        <v>3874</v>
      </c>
      <c r="I130" s="6">
        <v>148</v>
      </c>
      <c r="J130" s="6">
        <v>2440</v>
      </c>
      <c r="K130" s="6">
        <v>100</v>
      </c>
      <c r="L130" s="6">
        <v>100</v>
      </c>
      <c r="M130" s="6">
        <v>100</v>
      </c>
      <c r="N130" s="6">
        <v>100</v>
      </c>
      <c r="O130" s="6">
        <v>4734</v>
      </c>
      <c r="P130" s="6">
        <v>4734</v>
      </c>
      <c r="Q130" s="54"/>
    </row>
    <row r="131" spans="1:17" s="3" customFormat="1" ht="31.5">
      <c r="A131" s="50"/>
      <c r="B131" s="50"/>
      <c r="C131" s="50"/>
      <c r="D131" s="50"/>
      <c r="E131" s="26" t="s">
        <v>2</v>
      </c>
      <c r="F131" s="6">
        <v>37000</v>
      </c>
      <c r="G131" s="6">
        <v>11000</v>
      </c>
      <c r="H131" s="6">
        <v>13000</v>
      </c>
      <c r="I131" s="6">
        <v>13000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54"/>
    </row>
    <row r="132" spans="1:17">
      <c r="A132" s="56"/>
      <c r="B132" s="57"/>
      <c r="C132" s="58"/>
      <c r="D132" s="58"/>
      <c r="E132" s="59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1"/>
    </row>
    <row r="133" spans="1:17">
      <c r="A133" s="62"/>
      <c r="B133" s="63"/>
      <c r="C133" s="64"/>
      <c r="D133" s="64"/>
      <c r="E133" s="65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52"/>
    </row>
    <row r="134" spans="1:17">
      <c r="A134" s="67"/>
      <c r="B134" s="68"/>
      <c r="C134" s="69"/>
      <c r="D134" s="69"/>
      <c r="E134" s="70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</row>
    <row r="135" spans="1:17">
      <c r="A135" s="67"/>
      <c r="B135" s="68"/>
      <c r="C135" s="69"/>
      <c r="D135" s="69"/>
      <c r="E135" s="70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</row>
    <row r="136" spans="1:17">
      <c r="A136" s="67"/>
      <c r="B136" s="68"/>
      <c r="C136" s="69"/>
      <c r="D136" s="69"/>
      <c r="E136" s="70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</row>
    <row r="137" spans="1:17">
      <c r="A137" s="67"/>
      <c r="B137" s="68"/>
      <c r="C137" s="69"/>
      <c r="D137" s="69"/>
      <c r="E137" s="70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</row>
    <row r="138" spans="1:17">
      <c r="A138" s="67"/>
      <c r="B138" s="68"/>
      <c r="C138" s="69"/>
      <c r="D138" s="69"/>
      <c r="E138" s="70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</row>
    <row r="139" spans="1:17">
      <c r="A139" s="67"/>
      <c r="B139" s="68"/>
      <c r="C139" s="69"/>
      <c r="D139" s="69"/>
      <c r="E139" s="70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</row>
    <row r="140" spans="1:17">
      <c r="A140" s="67"/>
      <c r="B140" s="68"/>
      <c r="C140" s="69"/>
      <c r="D140" s="69"/>
      <c r="E140" s="70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</row>
    <row r="141" spans="1:17">
      <c r="A141" s="67"/>
      <c r="B141" s="68"/>
      <c r="C141" s="69"/>
      <c r="D141" s="69"/>
      <c r="E141" s="70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</row>
    <row r="142" spans="1:17">
      <c r="A142" s="67"/>
      <c r="B142" s="68"/>
      <c r="C142" s="69"/>
      <c r="D142" s="69"/>
      <c r="E142" s="70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</row>
    <row r="143" spans="1:17">
      <c r="A143" s="67"/>
      <c r="B143" s="68"/>
      <c r="C143" s="69"/>
      <c r="D143" s="69"/>
      <c r="E143" s="70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</row>
    <row r="144" spans="1:17">
      <c r="A144" s="67"/>
      <c r="B144" s="68"/>
      <c r="C144" s="69"/>
      <c r="D144" s="69"/>
      <c r="E144" s="70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</row>
    <row r="145" spans="1:17">
      <c r="A145" s="67"/>
      <c r="B145" s="68"/>
      <c r="C145" s="69"/>
      <c r="D145" s="69"/>
      <c r="E145" s="70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</row>
    <row r="146" spans="1:17">
      <c r="A146" s="67"/>
      <c r="B146" s="68"/>
      <c r="C146" s="69"/>
      <c r="D146" s="69"/>
      <c r="E146" s="70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</row>
    <row r="147" spans="1:17">
      <c r="A147" s="67"/>
      <c r="B147" s="68"/>
      <c r="C147" s="69"/>
      <c r="D147" s="69"/>
      <c r="E147" s="70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</row>
    <row r="148" spans="1:17">
      <c r="A148" s="67"/>
      <c r="B148" s="68"/>
      <c r="C148" s="69"/>
      <c r="D148" s="69"/>
      <c r="E148" s="70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</row>
    <row r="149" spans="1:17">
      <c r="A149" s="67"/>
      <c r="B149" s="68"/>
      <c r="C149" s="69"/>
      <c r="D149" s="69"/>
      <c r="E149" s="70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</row>
    <row r="150" spans="1:17">
      <c r="A150" s="67"/>
      <c r="B150" s="68"/>
      <c r="C150" s="69"/>
      <c r="D150" s="69"/>
      <c r="E150" s="70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</row>
    <row r="151" spans="1:17">
      <c r="A151" s="67"/>
      <c r="B151" s="68"/>
      <c r="C151" s="69"/>
      <c r="D151" s="69"/>
      <c r="E151" s="70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</row>
    <row r="152" spans="1:17">
      <c r="A152" s="67"/>
      <c r="B152" s="68"/>
      <c r="C152" s="69"/>
      <c r="D152" s="69"/>
      <c r="E152" s="70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</row>
    <row r="153" spans="1:17">
      <c r="A153" s="67"/>
      <c r="B153" s="68"/>
      <c r="C153" s="69"/>
      <c r="D153" s="69"/>
      <c r="E153" s="70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</row>
    <row r="154" spans="1:17">
      <c r="A154" s="67"/>
      <c r="B154" s="68"/>
      <c r="C154" s="69"/>
      <c r="D154" s="69"/>
      <c r="E154" s="70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</row>
    <row r="155" spans="1:17">
      <c r="A155" s="67"/>
      <c r="B155" s="68"/>
      <c r="C155" s="69"/>
      <c r="D155" s="69"/>
      <c r="E155" s="70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</row>
    <row r="156" spans="1:17">
      <c r="A156" s="67"/>
      <c r="B156" s="68"/>
      <c r="C156" s="69"/>
      <c r="D156" s="69"/>
      <c r="E156" s="70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</row>
    <row r="157" spans="1:17">
      <c r="A157" s="67"/>
      <c r="B157" s="68"/>
      <c r="C157" s="69"/>
      <c r="D157" s="69"/>
      <c r="E157" s="70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</row>
    <row r="158" spans="1:17">
      <c r="A158" s="67"/>
      <c r="B158" s="68"/>
      <c r="C158" s="69"/>
      <c r="D158" s="69"/>
      <c r="E158" s="70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</row>
    <row r="159" spans="1:17">
      <c r="A159" s="67"/>
      <c r="B159" s="68"/>
      <c r="C159" s="69"/>
      <c r="D159" s="69"/>
      <c r="E159" s="70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</row>
    <row r="160" spans="1:17">
      <c r="A160" s="67"/>
      <c r="B160" s="68"/>
      <c r="C160" s="69"/>
      <c r="D160" s="69"/>
      <c r="E160" s="70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</row>
    <row r="161" spans="1:17">
      <c r="A161" s="67"/>
      <c r="B161" s="68"/>
      <c r="C161" s="69"/>
      <c r="D161" s="69"/>
      <c r="E161" s="70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</row>
    <row r="162" spans="1:17">
      <c r="A162" s="67"/>
      <c r="B162" s="68"/>
      <c r="C162" s="69"/>
      <c r="D162" s="69"/>
      <c r="E162" s="70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</row>
    <row r="163" spans="1:17">
      <c r="A163" s="67"/>
      <c r="B163" s="68"/>
      <c r="C163" s="69"/>
      <c r="D163" s="69"/>
      <c r="E163" s="70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</row>
    <row r="164" spans="1:17">
      <c r="A164" s="67"/>
      <c r="B164" s="68"/>
      <c r="C164" s="69"/>
      <c r="D164" s="69"/>
      <c r="E164" s="70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</row>
    <row r="165" spans="1:17">
      <c r="A165" s="67"/>
      <c r="B165" s="68"/>
      <c r="C165" s="69"/>
      <c r="D165" s="69"/>
      <c r="E165" s="70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</row>
    <row r="166" spans="1:17">
      <c r="A166" s="67"/>
      <c r="B166" s="68"/>
      <c r="C166" s="69"/>
      <c r="D166" s="69"/>
      <c r="E166" s="70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</row>
    <row r="167" spans="1:17">
      <c r="A167" s="67"/>
      <c r="B167" s="68"/>
      <c r="C167" s="69"/>
      <c r="D167" s="69"/>
      <c r="E167" s="70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</row>
    <row r="168" spans="1:17">
      <c r="A168" s="67"/>
      <c r="B168" s="68"/>
      <c r="C168" s="69"/>
      <c r="D168" s="69"/>
      <c r="E168" s="70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</row>
    <row r="169" spans="1:17">
      <c r="A169" s="67"/>
      <c r="B169" s="68"/>
      <c r="C169" s="69"/>
      <c r="D169" s="69"/>
      <c r="E169" s="70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</row>
    <row r="170" spans="1:17">
      <c r="A170" s="67"/>
      <c r="B170" s="68"/>
      <c r="C170" s="69"/>
      <c r="D170" s="69"/>
      <c r="E170" s="70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</row>
    <row r="171" spans="1:17">
      <c r="A171" s="67"/>
      <c r="B171" s="68"/>
      <c r="C171" s="69"/>
      <c r="D171" s="69"/>
      <c r="E171" s="70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</row>
    <row r="172" spans="1:17">
      <c r="A172" s="67"/>
      <c r="B172" s="68"/>
      <c r="C172" s="69"/>
      <c r="D172" s="69"/>
      <c r="E172" s="70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</row>
  </sheetData>
  <mergeCells count="91">
    <mergeCell ref="A117:A121"/>
    <mergeCell ref="B117:B121"/>
    <mergeCell ref="C117:C121"/>
    <mergeCell ref="D117:D121"/>
    <mergeCell ref="A122:D126"/>
    <mergeCell ref="A127:D131"/>
    <mergeCell ref="A106:D110"/>
    <mergeCell ref="B111:P111"/>
    <mergeCell ref="A112:A116"/>
    <mergeCell ref="B112:B116"/>
    <mergeCell ref="C112:C116"/>
    <mergeCell ref="D112:D116"/>
    <mergeCell ref="A96:A100"/>
    <mergeCell ref="B96:B100"/>
    <mergeCell ref="C96:C100"/>
    <mergeCell ref="D96:D100"/>
    <mergeCell ref="A101:A105"/>
    <mergeCell ref="B101:B105"/>
    <mergeCell ref="C101:C105"/>
    <mergeCell ref="D101:D105"/>
    <mergeCell ref="A85:A89"/>
    <mergeCell ref="B85:B89"/>
    <mergeCell ref="C85:C89"/>
    <mergeCell ref="D85:D89"/>
    <mergeCell ref="A90:D94"/>
    <mergeCell ref="B95:P95"/>
    <mergeCell ref="A75:A79"/>
    <mergeCell ref="B75:B79"/>
    <mergeCell ref="C75:C79"/>
    <mergeCell ref="D75:D79"/>
    <mergeCell ref="A80:A84"/>
    <mergeCell ref="B80:B84"/>
    <mergeCell ref="C80:C84"/>
    <mergeCell ref="D80:D84"/>
    <mergeCell ref="A65:A69"/>
    <mergeCell ref="B65:B69"/>
    <mergeCell ref="C65:C69"/>
    <mergeCell ref="D65:D69"/>
    <mergeCell ref="A70:A74"/>
    <mergeCell ref="B70:B74"/>
    <mergeCell ref="C70:C74"/>
    <mergeCell ref="D70:D74"/>
    <mergeCell ref="A55:A59"/>
    <mergeCell ref="B55:B59"/>
    <mergeCell ref="C55:C59"/>
    <mergeCell ref="D55:D59"/>
    <mergeCell ref="A60:A64"/>
    <mergeCell ref="B60:B64"/>
    <mergeCell ref="C60:C64"/>
    <mergeCell ref="D60:D64"/>
    <mergeCell ref="A45:A49"/>
    <mergeCell ref="B45:B49"/>
    <mergeCell ref="C45:C49"/>
    <mergeCell ref="D45:D49"/>
    <mergeCell ref="A50:A54"/>
    <mergeCell ref="B50:B54"/>
    <mergeCell ref="C50:C54"/>
    <mergeCell ref="D50:D54"/>
    <mergeCell ref="A34:A38"/>
    <mergeCell ref="B34:B38"/>
    <mergeCell ref="C34:C38"/>
    <mergeCell ref="D34:D38"/>
    <mergeCell ref="A39:D43"/>
    <mergeCell ref="B44:P44"/>
    <mergeCell ref="A23:A27"/>
    <mergeCell ref="B23:B27"/>
    <mergeCell ref="C23:C27"/>
    <mergeCell ref="D23:D27"/>
    <mergeCell ref="A28:D32"/>
    <mergeCell ref="B33:P33"/>
    <mergeCell ref="A13:A17"/>
    <mergeCell ref="B13:B17"/>
    <mergeCell ref="C13:C17"/>
    <mergeCell ref="D13:D17"/>
    <mergeCell ref="A18:A22"/>
    <mergeCell ref="B18:B22"/>
    <mergeCell ref="C18:C22"/>
    <mergeCell ref="D18:D22"/>
    <mergeCell ref="B6:P6"/>
    <mergeCell ref="B7:P7"/>
    <mergeCell ref="A8:A12"/>
    <mergeCell ref="B8:B12"/>
    <mergeCell ref="C8:C12"/>
    <mergeCell ref="D8:D12"/>
    <mergeCell ref="A2:P2"/>
    <mergeCell ref="A3:A4"/>
    <mergeCell ref="B3:B4"/>
    <mergeCell ref="C3:C4"/>
    <mergeCell ref="D3:D4"/>
    <mergeCell ref="E3:E4"/>
    <mergeCell ref="F3:P3"/>
  </mergeCells>
  <pageMargins left="0.98425196850393704" right="0.59055118110236227" top="0.98425196850393704" bottom="0.39370078740157483" header="0" footer="0"/>
  <pageSetup paperSize="9" scale="65" firstPageNumber="47" fitToHeight="10" orientation="landscape" useFirstPageNumber="1" r:id="rId1"/>
  <headerFooter>
    <oddFooter>&amp;R&amp;"Times New Roman,обычный"&amp;12&amp;P</oddFooter>
  </headerFooter>
  <rowBreaks count="4" manualBreakCount="4">
    <brk id="22" max="15" man="1"/>
    <brk id="43" max="15" man="1"/>
    <brk id="59" max="15" man="1"/>
    <brk id="10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WolfishLair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Бабаева Л.Д.</dc:creator>
  <cp:lastModifiedBy>Мухлаева А.С.</cp:lastModifiedBy>
  <cp:lastPrinted>2011-09-28T11:26:25Z</cp:lastPrinted>
  <dcterms:created xsi:type="dcterms:W3CDTF">2011-06-28T02:59:59Z</dcterms:created>
  <dcterms:modified xsi:type="dcterms:W3CDTF">2011-09-28T11:26:27Z</dcterms:modified>
</cp:coreProperties>
</file>